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K14" i="1" l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5" i="1"/>
  <c r="K76" i="1"/>
  <c r="K77" i="1"/>
  <c r="K78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3" i="1"/>
</calcChain>
</file>

<file path=xl/sharedStrings.xml><?xml version="1.0" encoding="utf-8"?>
<sst xmlns="http://schemas.openxmlformats.org/spreadsheetml/2006/main" count="1140" uniqueCount="212">
  <si>
    <t>Комитет финансов администрации муниципального образования "Кингисеппский муниципальный район" Ленинградской области</t>
  </si>
  <si>
    <t>(наименование органа, исполняющего бюджет)</t>
  </si>
  <si>
    <t>Исполнение расходной части бюджета на 01.01.2024 г.</t>
  </si>
  <si>
    <t>Дата печати 17.01.2024 (09:13:10)</t>
  </si>
  <si>
    <t>Бюджет: Бюджет МО "Ивангородское городское поселение"</t>
  </si>
  <si>
    <t>Тип бланка расходов: Смета, Фонды, ПНО</t>
  </si>
  <si>
    <t xml:space="preserve">КВР: </t>
  </si>
  <si>
    <t>руб.</t>
  </si>
  <si>
    <t>КФСР</t>
  </si>
  <si>
    <t>КЦСР</t>
  </si>
  <si>
    <t>Наименование КЦСР</t>
  </si>
  <si>
    <t>КВР</t>
  </si>
  <si>
    <t>КВСР</t>
  </si>
  <si>
    <t>Доп. ФК</t>
  </si>
  <si>
    <t>Доп. КР</t>
  </si>
  <si>
    <t>Код цели</t>
  </si>
  <si>
    <t>Ассигнования 2023 год</t>
  </si>
  <si>
    <t>Финансирование</t>
  </si>
  <si>
    <t>0102</t>
  </si>
  <si>
    <t>8660100120</t>
  </si>
  <si>
    <t>Исполнение функций органов местного самоуправления</t>
  </si>
  <si>
    <t>121</t>
  </si>
  <si>
    <t>005</t>
  </si>
  <si>
    <t>000</t>
  </si>
  <si>
    <t>0000000000</t>
  </si>
  <si>
    <t>0</t>
  </si>
  <si>
    <t>129</t>
  </si>
  <si>
    <t>0103</t>
  </si>
  <si>
    <t>8660400120</t>
  </si>
  <si>
    <t>122</t>
  </si>
  <si>
    <t>242</t>
  </si>
  <si>
    <t>244</t>
  </si>
  <si>
    <t>0104</t>
  </si>
  <si>
    <t>8660300120</t>
  </si>
  <si>
    <t>001</t>
  </si>
  <si>
    <t>247</t>
  </si>
  <si>
    <t>853</t>
  </si>
  <si>
    <t>8660402810</t>
  </si>
  <si>
    <t>Осуществление полномочий по формированию, исполнению и кассовому обслуживанию бюджета поселения</t>
  </si>
  <si>
    <t>540</t>
  </si>
  <si>
    <t>00301</t>
  </si>
  <si>
    <t>8660402850</t>
  </si>
  <si>
    <t>Осуществление полномочий по решению вопросов местного значения, связанных с исполнением частичных функций по ст.51 ЖК РФ</t>
  </si>
  <si>
    <t>00304</t>
  </si>
  <si>
    <t>8790180090</t>
  </si>
  <si>
    <t>Исполнение судебных актов Российской Федерации и мировых соглашений по возмещению вреда</t>
  </si>
  <si>
    <t>831</t>
  </si>
  <si>
    <t>0111</t>
  </si>
  <si>
    <t>8790180140</t>
  </si>
  <si>
    <t>Резервный фонд администрации МО "Ивангородское городское поселение"</t>
  </si>
  <si>
    <t>870</t>
  </si>
  <si>
    <t>0113</t>
  </si>
  <si>
    <t>5040100180</t>
  </si>
  <si>
    <t>Обеспечение деятельности (услуги, работы) муниципальных учреждений</t>
  </si>
  <si>
    <t>111</t>
  </si>
  <si>
    <t>119</t>
  </si>
  <si>
    <t>5040101170</t>
  </si>
  <si>
    <t>Прочие мероприятия в сфере жилищно-коммунального хозяйства</t>
  </si>
  <si>
    <t>00002</t>
  </si>
  <si>
    <t>5040180220</t>
  </si>
  <si>
    <t>Ремонт и содержание объектов собственности</t>
  </si>
  <si>
    <t>50402С1220</t>
  </si>
  <si>
    <t>Топографо-геодезические, картографические и землеустроительные работы</t>
  </si>
  <si>
    <t>144</t>
  </si>
  <si>
    <t>00008</t>
  </si>
  <si>
    <t>5040301170</t>
  </si>
  <si>
    <t>8790105050</t>
  </si>
  <si>
    <t>Приобретение и обслуживание контрольно-кассовой техники</t>
  </si>
  <si>
    <t>8790180030</t>
  </si>
  <si>
    <t>Функции органов местного самоуправления в сфере управления и распоряжения муниципальным имуществом</t>
  </si>
  <si>
    <t>8790180310</t>
  </si>
  <si>
    <t>Уплата взносов за членство в организациях, прочих налогов, сборов и иных платежей в рамках непрограммных расходов органов местного самоуправления</t>
  </si>
  <si>
    <t>851</t>
  </si>
  <si>
    <t>8790180320</t>
  </si>
  <si>
    <t>Информационное обеспечение деятельности органов местного самоуправления</t>
  </si>
  <si>
    <t>0203</t>
  </si>
  <si>
    <t>8790151180</t>
  </si>
  <si>
    <t>Осуществление первичного воинского учета на территориях, где отсутствуют военные комиссариаты</t>
  </si>
  <si>
    <t>142</t>
  </si>
  <si>
    <t>23-51180-00000-00000</t>
  </si>
  <si>
    <t>0310</t>
  </si>
  <si>
    <t>7240180340</t>
  </si>
  <si>
    <t>Мероприятия в области гражданской обороны, чрезвычайных ситуациях и пожарной безопасности</t>
  </si>
  <si>
    <t>0314</t>
  </si>
  <si>
    <t>8140100180</t>
  </si>
  <si>
    <t>8660471330</t>
  </si>
  <si>
    <t>Осуществление отдельного государственного полномочия Ленинградской области в сфере профилактики безнадзорности и правонарушений несовершеннолетних</t>
  </si>
  <si>
    <t>141</t>
  </si>
  <si>
    <t>3037</t>
  </si>
  <si>
    <t>8660471340</t>
  </si>
  <si>
    <t>Осуществление отдельного государственного полномочия Ленинградской области в сфере административных правоотношений</t>
  </si>
  <si>
    <t>3038</t>
  </si>
  <si>
    <t>8790172180</t>
  </si>
  <si>
    <t>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</si>
  <si>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123</t>
  </si>
  <si>
    <t>4024</t>
  </si>
  <si>
    <t>0408</t>
  </si>
  <si>
    <t>8790101290</t>
  </si>
  <si>
    <t>Создание условий для предоставления транспортных услуг населению и организация транспортного обслуживания населения в границах населенных пунктах муниципальных образований</t>
  </si>
  <si>
    <t>00123</t>
  </si>
  <si>
    <t>8790180420</t>
  </si>
  <si>
    <t>Выполнение регулярных перевозок пассажиров и багажа автомобильным транспортом</t>
  </si>
  <si>
    <t>0409</t>
  </si>
  <si>
    <t>4740100180</t>
  </si>
  <si>
    <t>00321</t>
  </si>
  <si>
    <t>4740101260</t>
  </si>
  <si>
    <t>Дополнительные расходы на проведение мероприятий культуры по разделу «Культура и кинематография»</t>
  </si>
  <si>
    <t>00117</t>
  </si>
  <si>
    <t>4740180110</t>
  </si>
  <si>
    <t>Капитальный ремонт и ремонт автомобильных дорог общего пользования местного значения</t>
  </si>
  <si>
    <t>47401S0140</t>
  </si>
  <si>
    <t>Ремонт автомобильных дорог общего пользования местного значения</t>
  </si>
  <si>
    <t>1043</t>
  </si>
  <si>
    <t>47401С1240</t>
  </si>
  <si>
    <t>Капитальный ремонт и ремонт автомобильных дорог</t>
  </si>
  <si>
    <t>00010</t>
  </si>
  <si>
    <t>48401S4660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</si>
  <si>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</si>
  <si>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1077</t>
  </si>
  <si>
    <t>0412</t>
  </si>
  <si>
    <t>5040280020</t>
  </si>
  <si>
    <t>Мероприятия по землеустройству и землепользованию</t>
  </si>
  <si>
    <t>0501</t>
  </si>
  <si>
    <t>5040180270</t>
  </si>
  <si>
    <t>Уплата взносов на капитальный ремонт общего имущества многоквартирных домов, расположенных на территории МО «Ивангородское городское поселение»</t>
  </si>
  <si>
    <t>0502</t>
  </si>
  <si>
    <t>5040172120</t>
  </si>
  <si>
    <t>Иные межбюджетные трансферты за счет резервного фонда Правительства Ленинградской области</t>
  </si>
  <si>
    <t>4013</t>
  </si>
  <si>
    <t>5040180600</t>
  </si>
  <si>
    <t>Содержание, обслуживание, капитальный и текущий ремонт объектов теплоснабжения</t>
  </si>
  <si>
    <t>0503</t>
  </si>
  <si>
    <t>4940101160</t>
  </si>
  <si>
    <t>Мероприятия по организации электроснабжения населенных пунктов и повышению энергетической эффективности</t>
  </si>
  <si>
    <t>00003</t>
  </si>
  <si>
    <t>4940101260</t>
  </si>
  <si>
    <t>4940180200</t>
  </si>
  <si>
    <t>Организация освещения улиц</t>
  </si>
  <si>
    <t>4940181880</t>
  </si>
  <si>
    <t>Содержание, поддержание и улучшение санитарного и эстетического состояния территории муниципального образования</t>
  </si>
  <si>
    <t>49401S4310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</si>
  <si>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</si>
  <si>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1055</t>
  </si>
  <si>
    <t>4940203600</t>
  </si>
  <si>
    <t>Организация и содержание мест захоронения</t>
  </si>
  <si>
    <t>4940381210</t>
  </si>
  <si>
    <t>Вывоз твердых коммунальных отходов</t>
  </si>
  <si>
    <t>691F255550</t>
  </si>
  <si>
    <t>Реализация программ формирования современной городской среды</t>
  </si>
  <si>
    <t>2355550X121310000000</t>
  </si>
  <si>
    <t>6940181880</t>
  </si>
  <si>
    <t>69401S4750</t>
  </si>
  <si>
    <t>Реализация мероприятий по благоустройству дворовых территорий муниципальных образований Ленинградской области</t>
  </si>
  <si>
    <t>1081</t>
  </si>
  <si>
    <t>69401S4800</t>
  </si>
  <si>
    <t>Реализация мероприятий, направленных на повышение качества городской среды</t>
  </si>
  <si>
    <t>1085</t>
  </si>
  <si>
    <t>0505</t>
  </si>
  <si>
    <t>4940400180</t>
  </si>
  <si>
    <t>852</t>
  </si>
  <si>
    <t>4940401170</t>
  </si>
  <si>
    <t>0705</t>
  </si>
  <si>
    <t>8790180190</t>
  </si>
  <si>
    <t>Повышение квалификации сотрудников органов местного самоуправления</t>
  </si>
  <si>
    <t>0707</t>
  </si>
  <si>
    <t>4640180070</t>
  </si>
  <si>
    <t>Организация и проведение мероприятий с детьми и молодежью</t>
  </si>
  <si>
    <t>46401S4330</t>
  </si>
  <si>
    <t>Содействие трудовой адаптации и занятости молодежи</t>
  </si>
  <si>
    <t>1061</t>
  </si>
  <si>
    <t>4640280080</t>
  </si>
  <si>
    <t>Организация работы трудовых бригад</t>
  </si>
  <si>
    <t>0801</t>
  </si>
  <si>
    <t>4540101260</t>
  </si>
  <si>
    <t>4540172120</t>
  </si>
  <si>
    <t>45401S4840</t>
  </si>
  <si>
    <t>Поддержка развития общественной инфраструктуры муниципального значения</t>
  </si>
  <si>
    <t>1089</t>
  </si>
  <si>
    <t>4540200180</t>
  </si>
  <si>
    <t>4540201190</t>
  </si>
  <si>
    <t>Поддержка отрасли культуры, спорта и молодежной политики</t>
  </si>
  <si>
    <t>00004</t>
  </si>
  <si>
    <t>45402S0360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</si>
  <si>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№597 «О мероприятиях по реализации государственной социальной политики»</t>
  </si>
  <si>
    <t>1022</t>
  </si>
  <si>
    <t>8790184500</t>
  </si>
  <si>
    <t>Денежные взыскания (штрафы) за нарушение условий договоров (соглашений) о предоставлении субсидий бюджету муниципального образования</t>
  </si>
  <si>
    <t>0804</t>
  </si>
  <si>
    <t>4540180030</t>
  </si>
  <si>
    <t>Организация и проведение мероприятий в сфере культуры</t>
  </si>
  <si>
    <t>1001</t>
  </si>
  <si>
    <t>8790180410</t>
  </si>
  <si>
    <t>Муниципальная пенсия за выслугу лет</t>
  </si>
  <si>
    <t>312</t>
  </si>
  <si>
    <t>1004</t>
  </si>
  <si>
    <t>73401L4970</t>
  </si>
  <si>
    <t>Реализация мероприятий по обеспечению жильем молодых семей</t>
  </si>
  <si>
    <t>322</t>
  </si>
  <si>
    <t>23-54970-00000-00000</t>
  </si>
  <si>
    <t>1102</t>
  </si>
  <si>
    <t>4440100180</t>
  </si>
  <si>
    <t>112</t>
  </si>
  <si>
    <t>4440101190</t>
  </si>
  <si>
    <t>1105</t>
  </si>
  <si>
    <t>4440180020</t>
  </si>
  <si>
    <t>Организация и проведение физкультурных и спортивных мероприятий</t>
  </si>
  <si>
    <t>1301</t>
  </si>
  <si>
    <t>8790180130</t>
  </si>
  <si>
    <t>Процентные платежи по муниципальному долгу МО "Ивангородское городское поселение"</t>
  </si>
  <si>
    <t>730</t>
  </si>
  <si>
    <t>Итого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</si>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</sst>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hh:mm"/>
    <numFmt numFmtId="173" formatCode="?"/>
    <numFmt numFmtId="174" formatCode="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73" fontId="2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" fontId="5" fillId="0" borderId="7" xfId="0" applyNumberFormat="1" applyFont="1" applyBorder="1" applyAlignment="1" applyProtection="1">
      <alignment horizontal="right" vertical="center" wrapText="1"/>
    </xf>
    <xf numFmtId="4" fontId="5" fillId="0" borderId="7" xfId="0" applyNumberFormat="1" applyFont="1" applyBorder="1" applyAlignment="1" applyProtection="1">
      <alignment horizontal="right"/>
    </xf>
    <xf numFmtId="0" fontId="6" fillId="0" borderId="1" xfId="0" applyFont="1" applyBorder="1" applyAlignment="1">
      <alignment wrapText="1"/>
    </xf>
    <xf numFmtId="174" fontId="0" fillId="0" borderId="1" xfId="0" applyNumberFormat="1" applyBorder="1"/>
    <xf numFmtId="174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174</xdr:row>
      <xdr:rowOff>190500</xdr:rowOff>
    </xdr:from>
    <xdr:to>
      <xdr:col>4</xdr:col>
      <xdr:colOff>542925</xdr:colOff>
      <xdr:row>177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61350525"/>
          <a:ext cx="534352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178</xdr:row>
      <xdr:rowOff>76200</xdr:rowOff>
    </xdr:from>
    <xdr:to>
      <xdr:col>4</xdr:col>
      <xdr:colOff>542925</xdr:colOff>
      <xdr:row>180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61912500"/>
          <a:ext cx="534352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K174"/>
  <sheetViews>
    <sheetView showGridLines="0" tabSelected="1" topLeftCell="C151" workbookViewId="0">
      <selection activeCell="O167" sqref="O167"/>
    </sheetView>
  </sheetViews>
  <sheetFormatPr defaultRowHeight="12.75" customHeight="1" outlineLevelRow="1" x14ac:dyDescent="0.2"/>
  <cols>
    <col min="1" max="1" width="10.28515625" customWidth="1"/>
    <col min="2" max="2" width="20.7109375" customWidth="1"/>
    <col min="3" max="3" width="30.7109375" customWidth="1"/>
    <col min="4" max="8" width="10.28515625" customWidth="1"/>
    <col min="9" max="9" width="15.42578125" customWidth="1"/>
    <col min="10" max="10" width="17.5703125" customWidth="1"/>
    <col min="11" max="11" width="12.42578125" customWidth="1"/>
  </cols>
  <sheetData>
    <row r="1" spans="1:1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</row>
    <row r="2" spans="1:11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1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1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1" x14ac:dyDescent="0.2">
      <c r="A6" s="22"/>
      <c r="B6" s="23"/>
      <c r="C6" s="23"/>
      <c r="D6" s="23"/>
      <c r="E6" s="23"/>
      <c r="F6" s="23"/>
      <c r="G6" s="23"/>
      <c r="H6" s="23"/>
      <c r="I6" s="6"/>
      <c r="J6" s="6"/>
    </row>
    <row r="7" spans="1:11" x14ac:dyDescent="0.2">
      <c r="A7" s="22" t="s">
        <v>4</v>
      </c>
      <c r="B7" s="23"/>
      <c r="C7" s="23"/>
      <c r="D7" s="23"/>
      <c r="E7" s="23"/>
      <c r="F7" s="23"/>
      <c r="G7" s="23"/>
    </row>
    <row r="8" spans="1:11" x14ac:dyDescent="0.2">
      <c r="A8" s="22" t="s">
        <v>5</v>
      </c>
      <c r="B8" s="23"/>
      <c r="C8" s="23"/>
      <c r="D8" s="23"/>
      <c r="E8" s="23"/>
      <c r="F8" s="23"/>
      <c r="G8" s="23"/>
    </row>
    <row r="9" spans="1:11" x14ac:dyDescent="0.2">
      <c r="A9" s="22" t="s">
        <v>6</v>
      </c>
      <c r="B9" s="23"/>
      <c r="C9" s="23"/>
      <c r="D9" s="23"/>
      <c r="E9" s="23"/>
      <c r="F9" s="23"/>
      <c r="G9" s="23"/>
    </row>
    <row r="10" spans="1:11" x14ac:dyDescent="0.2">
      <c r="A10" s="22"/>
      <c r="B10" s="23"/>
      <c r="C10" s="23"/>
      <c r="D10" s="23"/>
      <c r="E10" s="23"/>
      <c r="F10" s="23"/>
      <c r="G10" s="23"/>
    </row>
    <row r="11" spans="1:11" x14ac:dyDescent="0.2">
      <c r="A11" s="7" t="s">
        <v>7</v>
      </c>
      <c r="B11" s="7"/>
      <c r="C11" s="7"/>
      <c r="D11" s="7"/>
      <c r="E11" s="7"/>
      <c r="F11" s="7"/>
      <c r="G11" s="7"/>
      <c r="H11" s="7"/>
      <c r="I11" s="1"/>
      <c r="J11" s="1"/>
    </row>
    <row r="12" spans="1:11" ht="38.25" x14ac:dyDescent="0.2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  <c r="I12" s="8" t="s">
        <v>16</v>
      </c>
      <c r="J12" s="24" t="s">
        <v>17</v>
      </c>
      <c r="K12" s="28" t="s">
        <v>211</v>
      </c>
    </row>
    <row r="13" spans="1:11" ht="22.5" outlineLevel="1" x14ac:dyDescent="0.2">
      <c r="A13" s="9" t="s">
        <v>18</v>
      </c>
      <c r="B13" s="9" t="s">
        <v>19</v>
      </c>
      <c r="C13" s="10" t="s">
        <v>20</v>
      </c>
      <c r="D13" s="9" t="s">
        <v>21</v>
      </c>
      <c r="E13" s="9" t="s">
        <v>22</v>
      </c>
      <c r="F13" s="9" t="s">
        <v>23</v>
      </c>
      <c r="G13" s="9" t="s">
        <v>24</v>
      </c>
      <c r="H13" s="9" t="s">
        <v>25</v>
      </c>
      <c r="I13" s="11">
        <v>1273291.49</v>
      </c>
      <c r="J13" s="25">
        <v>1273291.49</v>
      </c>
      <c r="K13" s="29">
        <f>J13/I13*100</f>
        <v>100</v>
      </c>
    </row>
    <row r="14" spans="1:11" ht="22.5" outlineLevel="1" x14ac:dyDescent="0.2">
      <c r="A14" s="9" t="s">
        <v>18</v>
      </c>
      <c r="B14" s="9" t="s">
        <v>19</v>
      </c>
      <c r="C14" s="10" t="s">
        <v>20</v>
      </c>
      <c r="D14" s="9" t="s">
        <v>26</v>
      </c>
      <c r="E14" s="9" t="s">
        <v>22</v>
      </c>
      <c r="F14" s="9" t="s">
        <v>23</v>
      </c>
      <c r="G14" s="9" t="s">
        <v>24</v>
      </c>
      <c r="H14" s="9" t="s">
        <v>25</v>
      </c>
      <c r="I14" s="11">
        <v>380846.35</v>
      </c>
      <c r="J14" s="25">
        <v>380846.33</v>
      </c>
      <c r="K14" s="29">
        <f t="shared" ref="K14:K77" si="0">J14/I14*100</f>
        <v>99.99999474853837</v>
      </c>
    </row>
    <row r="15" spans="1:11" x14ac:dyDescent="0.2">
      <c r="A15" s="12" t="s">
        <v>18</v>
      </c>
      <c r="B15" s="13"/>
      <c r="C15" s="14"/>
      <c r="D15" s="13"/>
      <c r="E15" s="13"/>
      <c r="F15" s="13"/>
      <c r="G15" s="13"/>
      <c r="H15" s="13"/>
      <c r="I15" s="15">
        <v>1654137.84</v>
      </c>
      <c r="J15" s="26">
        <v>1654137.82</v>
      </c>
      <c r="K15" s="30">
        <f t="shared" si="0"/>
        <v>99.999998790910922</v>
      </c>
    </row>
    <row r="16" spans="1:11" ht="22.5" outlineLevel="1" x14ac:dyDescent="0.2">
      <c r="A16" s="9" t="s">
        <v>27</v>
      </c>
      <c r="B16" s="9" t="s">
        <v>28</v>
      </c>
      <c r="C16" s="10" t="s">
        <v>20</v>
      </c>
      <c r="D16" s="9" t="s">
        <v>21</v>
      </c>
      <c r="E16" s="9" t="s">
        <v>22</v>
      </c>
      <c r="F16" s="9" t="s">
        <v>23</v>
      </c>
      <c r="G16" s="9" t="s">
        <v>24</v>
      </c>
      <c r="H16" s="9" t="s">
        <v>25</v>
      </c>
      <c r="I16" s="11">
        <v>1281511.04</v>
      </c>
      <c r="J16" s="25">
        <v>1281446.6299999999</v>
      </c>
      <c r="K16" s="29">
        <f t="shared" si="0"/>
        <v>99.994973902058604</v>
      </c>
    </row>
    <row r="17" spans="1:11" ht="22.5" outlineLevel="1" x14ac:dyDescent="0.2">
      <c r="A17" s="9" t="s">
        <v>27</v>
      </c>
      <c r="B17" s="9" t="s">
        <v>28</v>
      </c>
      <c r="C17" s="10" t="s">
        <v>20</v>
      </c>
      <c r="D17" s="9" t="s">
        <v>29</v>
      </c>
      <c r="E17" s="9" t="s">
        <v>22</v>
      </c>
      <c r="F17" s="9" t="s">
        <v>23</v>
      </c>
      <c r="G17" s="9" t="s">
        <v>24</v>
      </c>
      <c r="H17" s="9" t="s">
        <v>25</v>
      </c>
      <c r="I17" s="11">
        <v>4200</v>
      </c>
      <c r="J17" s="25">
        <v>3600</v>
      </c>
      <c r="K17" s="29">
        <f t="shared" si="0"/>
        <v>85.714285714285708</v>
      </c>
    </row>
    <row r="18" spans="1:11" ht="22.5" outlineLevel="1" x14ac:dyDescent="0.2">
      <c r="A18" s="9" t="s">
        <v>27</v>
      </c>
      <c r="B18" s="9" t="s">
        <v>28</v>
      </c>
      <c r="C18" s="10" t="s">
        <v>20</v>
      </c>
      <c r="D18" s="9" t="s">
        <v>26</v>
      </c>
      <c r="E18" s="9" t="s">
        <v>22</v>
      </c>
      <c r="F18" s="9" t="s">
        <v>23</v>
      </c>
      <c r="G18" s="9" t="s">
        <v>24</v>
      </c>
      <c r="H18" s="9" t="s">
        <v>25</v>
      </c>
      <c r="I18" s="11">
        <v>391651.12</v>
      </c>
      <c r="J18" s="25">
        <v>384580.88</v>
      </c>
      <c r="K18" s="29">
        <f t="shared" si="0"/>
        <v>98.194760683947493</v>
      </c>
    </row>
    <row r="19" spans="1:11" ht="22.5" outlineLevel="1" x14ac:dyDescent="0.2">
      <c r="A19" s="9" t="s">
        <v>27</v>
      </c>
      <c r="B19" s="9" t="s">
        <v>28</v>
      </c>
      <c r="C19" s="10" t="s">
        <v>20</v>
      </c>
      <c r="D19" s="9" t="s">
        <v>30</v>
      </c>
      <c r="E19" s="9" t="s">
        <v>22</v>
      </c>
      <c r="F19" s="9" t="s">
        <v>23</v>
      </c>
      <c r="G19" s="9" t="s">
        <v>24</v>
      </c>
      <c r="H19" s="9" t="s">
        <v>25</v>
      </c>
      <c r="I19" s="11">
        <v>28600</v>
      </c>
      <c r="J19" s="25">
        <v>25065.97</v>
      </c>
      <c r="K19" s="29">
        <f t="shared" si="0"/>
        <v>87.643251748251743</v>
      </c>
    </row>
    <row r="20" spans="1:11" ht="22.5" outlineLevel="1" x14ac:dyDescent="0.2">
      <c r="A20" s="9" t="s">
        <v>27</v>
      </c>
      <c r="B20" s="9" t="s">
        <v>28</v>
      </c>
      <c r="C20" s="10" t="s">
        <v>20</v>
      </c>
      <c r="D20" s="9" t="s">
        <v>31</v>
      </c>
      <c r="E20" s="9" t="s">
        <v>22</v>
      </c>
      <c r="F20" s="9" t="s">
        <v>23</v>
      </c>
      <c r="G20" s="9" t="s">
        <v>24</v>
      </c>
      <c r="H20" s="9" t="s">
        <v>25</v>
      </c>
      <c r="I20" s="11">
        <v>43400</v>
      </c>
      <c r="J20" s="25">
        <v>43354.16</v>
      </c>
      <c r="K20" s="29">
        <f t="shared" si="0"/>
        <v>99.894377880184337</v>
      </c>
    </row>
    <row r="21" spans="1:11" x14ac:dyDescent="0.2">
      <c r="A21" s="12" t="s">
        <v>27</v>
      </c>
      <c r="B21" s="13"/>
      <c r="C21" s="14"/>
      <c r="D21" s="13"/>
      <c r="E21" s="13"/>
      <c r="F21" s="13"/>
      <c r="G21" s="13"/>
      <c r="H21" s="13"/>
      <c r="I21" s="15">
        <v>1749362.16</v>
      </c>
      <c r="J21" s="26">
        <v>1738047.64</v>
      </c>
      <c r="K21" s="30">
        <f t="shared" si="0"/>
        <v>99.353220261720992</v>
      </c>
    </row>
    <row r="22" spans="1:11" ht="22.5" outlineLevel="1" x14ac:dyDescent="0.2">
      <c r="A22" s="9" t="s">
        <v>32</v>
      </c>
      <c r="B22" s="9" t="s">
        <v>33</v>
      </c>
      <c r="C22" s="10" t="s">
        <v>20</v>
      </c>
      <c r="D22" s="9" t="s">
        <v>21</v>
      </c>
      <c r="E22" s="9" t="s">
        <v>34</v>
      </c>
      <c r="F22" s="9" t="s">
        <v>23</v>
      </c>
      <c r="G22" s="9" t="s">
        <v>24</v>
      </c>
      <c r="H22" s="9" t="s">
        <v>25</v>
      </c>
      <c r="I22" s="11">
        <v>1415000</v>
      </c>
      <c r="J22" s="25">
        <v>1401155.36</v>
      </c>
      <c r="K22" s="29">
        <f t="shared" si="0"/>
        <v>99.021580212014143</v>
      </c>
    </row>
    <row r="23" spans="1:11" ht="22.5" outlineLevel="1" x14ac:dyDescent="0.2">
      <c r="A23" s="9" t="s">
        <v>32</v>
      </c>
      <c r="B23" s="9" t="s">
        <v>33</v>
      </c>
      <c r="C23" s="10" t="s">
        <v>20</v>
      </c>
      <c r="D23" s="9" t="s">
        <v>29</v>
      </c>
      <c r="E23" s="9" t="s">
        <v>34</v>
      </c>
      <c r="F23" s="9" t="s">
        <v>23</v>
      </c>
      <c r="G23" s="9" t="s">
        <v>24</v>
      </c>
      <c r="H23" s="9" t="s">
        <v>25</v>
      </c>
      <c r="I23" s="11">
        <v>83704</v>
      </c>
      <c r="J23" s="25">
        <v>83704</v>
      </c>
      <c r="K23" s="29">
        <f t="shared" si="0"/>
        <v>100</v>
      </c>
    </row>
    <row r="24" spans="1:11" ht="22.5" outlineLevel="1" x14ac:dyDescent="0.2">
      <c r="A24" s="9" t="s">
        <v>32</v>
      </c>
      <c r="B24" s="9" t="s">
        <v>33</v>
      </c>
      <c r="C24" s="10" t="s">
        <v>20</v>
      </c>
      <c r="D24" s="9" t="s">
        <v>26</v>
      </c>
      <c r="E24" s="9" t="s">
        <v>34</v>
      </c>
      <c r="F24" s="9" t="s">
        <v>23</v>
      </c>
      <c r="G24" s="9" t="s">
        <v>24</v>
      </c>
      <c r="H24" s="9" t="s">
        <v>25</v>
      </c>
      <c r="I24" s="11">
        <v>429200</v>
      </c>
      <c r="J24" s="25">
        <v>421930.36</v>
      </c>
      <c r="K24" s="29">
        <f t="shared" si="0"/>
        <v>98.306234855545199</v>
      </c>
    </row>
    <row r="25" spans="1:11" ht="22.5" outlineLevel="1" x14ac:dyDescent="0.2">
      <c r="A25" s="9" t="s">
        <v>32</v>
      </c>
      <c r="B25" s="9" t="s">
        <v>28</v>
      </c>
      <c r="C25" s="10" t="s">
        <v>20</v>
      </c>
      <c r="D25" s="9" t="s">
        <v>21</v>
      </c>
      <c r="E25" s="9" t="s">
        <v>34</v>
      </c>
      <c r="F25" s="9" t="s">
        <v>23</v>
      </c>
      <c r="G25" s="9" t="s">
        <v>24</v>
      </c>
      <c r="H25" s="9" t="s">
        <v>25</v>
      </c>
      <c r="I25" s="11">
        <v>22266539.16</v>
      </c>
      <c r="J25" s="25">
        <v>22243526.760000002</v>
      </c>
      <c r="K25" s="29">
        <f t="shared" si="0"/>
        <v>99.896650306387357</v>
      </c>
    </row>
    <row r="26" spans="1:11" ht="22.5" outlineLevel="1" x14ac:dyDescent="0.2">
      <c r="A26" s="9" t="s">
        <v>32</v>
      </c>
      <c r="B26" s="9" t="s">
        <v>28</v>
      </c>
      <c r="C26" s="10" t="s">
        <v>20</v>
      </c>
      <c r="D26" s="9" t="s">
        <v>29</v>
      </c>
      <c r="E26" s="9" t="s">
        <v>34</v>
      </c>
      <c r="F26" s="9" t="s">
        <v>23</v>
      </c>
      <c r="G26" s="9" t="s">
        <v>24</v>
      </c>
      <c r="H26" s="9" t="s">
        <v>25</v>
      </c>
      <c r="I26" s="11">
        <v>32722.93</v>
      </c>
      <c r="J26" s="25">
        <v>32722.93</v>
      </c>
      <c r="K26" s="29">
        <f t="shared" si="0"/>
        <v>100</v>
      </c>
    </row>
    <row r="27" spans="1:11" ht="22.5" outlineLevel="1" x14ac:dyDescent="0.2">
      <c r="A27" s="9" t="s">
        <v>32</v>
      </c>
      <c r="B27" s="9" t="s">
        <v>28</v>
      </c>
      <c r="C27" s="10" t="s">
        <v>20</v>
      </c>
      <c r="D27" s="9" t="s">
        <v>26</v>
      </c>
      <c r="E27" s="9" t="s">
        <v>34</v>
      </c>
      <c r="F27" s="9" t="s">
        <v>23</v>
      </c>
      <c r="G27" s="9" t="s">
        <v>24</v>
      </c>
      <c r="H27" s="9" t="s">
        <v>25</v>
      </c>
      <c r="I27" s="11">
        <v>6676523.0700000003</v>
      </c>
      <c r="J27" s="25">
        <v>6667429.5800000001</v>
      </c>
      <c r="K27" s="29">
        <f t="shared" si="0"/>
        <v>99.86379901777228</v>
      </c>
    </row>
    <row r="28" spans="1:11" ht="22.5" outlineLevel="1" x14ac:dyDescent="0.2">
      <c r="A28" s="9" t="s">
        <v>32</v>
      </c>
      <c r="B28" s="9" t="s">
        <v>28</v>
      </c>
      <c r="C28" s="10" t="s">
        <v>20</v>
      </c>
      <c r="D28" s="9" t="s">
        <v>30</v>
      </c>
      <c r="E28" s="9" t="s">
        <v>34</v>
      </c>
      <c r="F28" s="9" t="s">
        <v>23</v>
      </c>
      <c r="G28" s="9" t="s">
        <v>24</v>
      </c>
      <c r="H28" s="9" t="s">
        <v>25</v>
      </c>
      <c r="I28" s="11">
        <v>407048</v>
      </c>
      <c r="J28" s="25">
        <v>376598.24</v>
      </c>
      <c r="K28" s="29">
        <f t="shared" si="0"/>
        <v>92.519368723098992</v>
      </c>
    </row>
    <row r="29" spans="1:11" ht="22.5" outlineLevel="1" x14ac:dyDescent="0.2">
      <c r="A29" s="9" t="s">
        <v>32</v>
      </c>
      <c r="B29" s="9" t="s">
        <v>28</v>
      </c>
      <c r="C29" s="10" t="s">
        <v>20</v>
      </c>
      <c r="D29" s="9" t="s">
        <v>31</v>
      </c>
      <c r="E29" s="9" t="s">
        <v>34</v>
      </c>
      <c r="F29" s="9" t="s">
        <v>23</v>
      </c>
      <c r="G29" s="9" t="s">
        <v>24</v>
      </c>
      <c r="H29" s="9" t="s">
        <v>25</v>
      </c>
      <c r="I29" s="11">
        <v>354703.8</v>
      </c>
      <c r="J29" s="25">
        <v>317195.68</v>
      </c>
      <c r="K29" s="29">
        <f t="shared" si="0"/>
        <v>89.425509396854508</v>
      </c>
    </row>
    <row r="30" spans="1:11" ht="22.5" outlineLevel="1" x14ac:dyDescent="0.2">
      <c r="A30" s="9" t="s">
        <v>32</v>
      </c>
      <c r="B30" s="9" t="s">
        <v>28</v>
      </c>
      <c r="C30" s="10" t="s">
        <v>20</v>
      </c>
      <c r="D30" s="9" t="s">
        <v>35</v>
      </c>
      <c r="E30" s="9" t="s">
        <v>34</v>
      </c>
      <c r="F30" s="9" t="s">
        <v>23</v>
      </c>
      <c r="G30" s="9" t="s">
        <v>24</v>
      </c>
      <c r="H30" s="9" t="s">
        <v>25</v>
      </c>
      <c r="I30" s="11">
        <v>1553000</v>
      </c>
      <c r="J30" s="25">
        <v>1448273.56</v>
      </c>
      <c r="K30" s="29">
        <f t="shared" si="0"/>
        <v>93.256507405022532</v>
      </c>
    </row>
    <row r="31" spans="1:11" ht="22.5" outlineLevel="1" x14ac:dyDescent="0.2">
      <c r="A31" s="9" t="s">
        <v>32</v>
      </c>
      <c r="B31" s="9" t="s">
        <v>28</v>
      </c>
      <c r="C31" s="10" t="s">
        <v>20</v>
      </c>
      <c r="D31" s="9" t="s">
        <v>36</v>
      </c>
      <c r="E31" s="9" t="s">
        <v>34</v>
      </c>
      <c r="F31" s="9" t="s">
        <v>23</v>
      </c>
      <c r="G31" s="9" t="s">
        <v>24</v>
      </c>
      <c r="H31" s="9" t="s">
        <v>25</v>
      </c>
      <c r="I31" s="11">
        <v>6859.96</v>
      </c>
      <c r="J31" s="25">
        <v>6859.96</v>
      </c>
      <c r="K31" s="29">
        <f t="shared" si="0"/>
        <v>100</v>
      </c>
    </row>
    <row r="32" spans="1:11" ht="45" outlineLevel="1" x14ac:dyDescent="0.2">
      <c r="A32" s="9" t="s">
        <v>32</v>
      </c>
      <c r="B32" s="9" t="s">
        <v>37</v>
      </c>
      <c r="C32" s="10" t="s">
        <v>38</v>
      </c>
      <c r="D32" s="9" t="s">
        <v>39</v>
      </c>
      <c r="E32" s="9" t="s">
        <v>34</v>
      </c>
      <c r="F32" s="9" t="s">
        <v>23</v>
      </c>
      <c r="G32" s="9" t="s">
        <v>24</v>
      </c>
      <c r="H32" s="9" t="s">
        <v>40</v>
      </c>
      <c r="I32" s="11">
        <v>913600</v>
      </c>
      <c r="J32" s="25">
        <v>913600</v>
      </c>
      <c r="K32" s="29">
        <f t="shared" si="0"/>
        <v>100</v>
      </c>
    </row>
    <row r="33" spans="1:11" ht="45" outlineLevel="1" x14ac:dyDescent="0.2">
      <c r="A33" s="9" t="s">
        <v>32</v>
      </c>
      <c r="B33" s="9" t="s">
        <v>41</v>
      </c>
      <c r="C33" s="10" t="s">
        <v>42</v>
      </c>
      <c r="D33" s="9" t="s">
        <v>39</v>
      </c>
      <c r="E33" s="9" t="s">
        <v>34</v>
      </c>
      <c r="F33" s="9" t="s">
        <v>23</v>
      </c>
      <c r="G33" s="9" t="s">
        <v>24</v>
      </c>
      <c r="H33" s="9" t="s">
        <v>43</v>
      </c>
      <c r="I33" s="11">
        <v>66200</v>
      </c>
      <c r="J33" s="25">
        <v>66200</v>
      </c>
      <c r="K33" s="29">
        <f t="shared" si="0"/>
        <v>100</v>
      </c>
    </row>
    <row r="34" spans="1:11" ht="33.75" outlineLevel="1" x14ac:dyDescent="0.2">
      <c r="A34" s="9" t="s">
        <v>32</v>
      </c>
      <c r="B34" s="9" t="s">
        <v>44</v>
      </c>
      <c r="C34" s="10" t="s">
        <v>45</v>
      </c>
      <c r="D34" s="9" t="s">
        <v>46</v>
      </c>
      <c r="E34" s="9" t="s">
        <v>34</v>
      </c>
      <c r="F34" s="9" t="s">
        <v>23</v>
      </c>
      <c r="G34" s="9" t="s">
        <v>24</v>
      </c>
      <c r="H34" s="9" t="s">
        <v>25</v>
      </c>
      <c r="I34" s="11">
        <v>28501</v>
      </c>
      <c r="J34" s="25">
        <v>28501</v>
      </c>
      <c r="K34" s="29">
        <f t="shared" si="0"/>
        <v>100</v>
      </c>
    </row>
    <row r="35" spans="1:11" x14ac:dyDescent="0.2">
      <c r="A35" s="12" t="s">
        <v>32</v>
      </c>
      <c r="B35" s="13"/>
      <c r="C35" s="14"/>
      <c r="D35" s="13"/>
      <c r="E35" s="13"/>
      <c r="F35" s="13"/>
      <c r="G35" s="13"/>
      <c r="H35" s="13"/>
      <c r="I35" s="15">
        <v>34233601.920000002</v>
      </c>
      <c r="J35" s="26">
        <v>34007697.43</v>
      </c>
      <c r="K35" s="30">
        <f t="shared" si="0"/>
        <v>99.340108906658685</v>
      </c>
    </row>
    <row r="36" spans="1:11" ht="22.5" outlineLevel="1" x14ac:dyDescent="0.2">
      <c r="A36" s="9" t="s">
        <v>47</v>
      </c>
      <c r="B36" s="9" t="s">
        <v>48</v>
      </c>
      <c r="C36" s="10" t="s">
        <v>49</v>
      </c>
      <c r="D36" s="9" t="s">
        <v>50</v>
      </c>
      <c r="E36" s="9" t="s">
        <v>34</v>
      </c>
      <c r="F36" s="9" t="s">
        <v>23</v>
      </c>
      <c r="G36" s="9" t="s">
        <v>24</v>
      </c>
      <c r="H36" s="9" t="s">
        <v>25</v>
      </c>
      <c r="I36" s="11">
        <v>200</v>
      </c>
      <c r="J36" s="25">
        <v>0</v>
      </c>
      <c r="K36" s="29">
        <f t="shared" si="0"/>
        <v>0</v>
      </c>
    </row>
    <row r="37" spans="1:11" x14ac:dyDescent="0.2">
      <c r="A37" s="12" t="s">
        <v>47</v>
      </c>
      <c r="B37" s="13"/>
      <c r="C37" s="14"/>
      <c r="D37" s="13"/>
      <c r="E37" s="13"/>
      <c r="F37" s="13"/>
      <c r="G37" s="13"/>
      <c r="H37" s="13"/>
      <c r="I37" s="15">
        <v>200</v>
      </c>
      <c r="J37" s="26">
        <v>0</v>
      </c>
      <c r="K37" s="30">
        <f t="shared" si="0"/>
        <v>0</v>
      </c>
    </row>
    <row r="38" spans="1:11" ht="22.5" outlineLevel="1" x14ac:dyDescent="0.2">
      <c r="A38" s="9" t="s">
        <v>51</v>
      </c>
      <c r="B38" s="9" t="s">
        <v>52</v>
      </c>
      <c r="C38" s="10" t="s">
        <v>53</v>
      </c>
      <c r="D38" s="9" t="s">
        <v>54</v>
      </c>
      <c r="E38" s="9" t="s">
        <v>34</v>
      </c>
      <c r="F38" s="9" t="s">
        <v>23</v>
      </c>
      <c r="G38" s="9" t="s">
        <v>24</v>
      </c>
      <c r="H38" s="9" t="s">
        <v>25</v>
      </c>
      <c r="I38" s="11">
        <v>885400</v>
      </c>
      <c r="J38" s="25">
        <v>881731.01</v>
      </c>
      <c r="K38" s="29">
        <f t="shared" si="0"/>
        <v>99.585612152699341</v>
      </c>
    </row>
    <row r="39" spans="1:11" ht="22.5" outlineLevel="1" x14ac:dyDescent="0.2">
      <c r="A39" s="9" t="s">
        <v>51</v>
      </c>
      <c r="B39" s="9" t="s">
        <v>52</v>
      </c>
      <c r="C39" s="10" t="s">
        <v>53</v>
      </c>
      <c r="D39" s="9" t="s">
        <v>55</v>
      </c>
      <c r="E39" s="9" t="s">
        <v>34</v>
      </c>
      <c r="F39" s="9" t="s">
        <v>23</v>
      </c>
      <c r="G39" s="9" t="s">
        <v>24</v>
      </c>
      <c r="H39" s="9" t="s">
        <v>25</v>
      </c>
      <c r="I39" s="11">
        <v>267000</v>
      </c>
      <c r="J39" s="25">
        <v>264197.76000000001</v>
      </c>
      <c r="K39" s="29">
        <f t="shared" si="0"/>
        <v>98.950471910112356</v>
      </c>
    </row>
    <row r="40" spans="1:11" ht="22.5" outlineLevel="1" x14ac:dyDescent="0.2">
      <c r="A40" s="9" t="s">
        <v>51</v>
      </c>
      <c r="B40" s="9" t="s">
        <v>52</v>
      </c>
      <c r="C40" s="10" t="s">
        <v>53</v>
      </c>
      <c r="D40" s="9" t="s">
        <v>31</v>
      </c>
      <c r="E40" s="9" t="s">
        <v>34</v>
      </c>
      <c r="F40" s="9" t="s">
        <v>23</v>
      </c>
      <c r="G40" s="9" t="s">
        <v>24</v>
      </c>
      <c r="H40" s="9" t="s">
        <v>25</v>
      </c>
      <c r="I40" s="11">
        <v>1169353.26</v>
      </c>
      <c r="J40" s="25">
        <v>906110.23</v>
      </c>
      <c r="K40" s="29">
        <f t="shared" si="0"/>
        <v>77.488151869521445</v>
      </c>
    </row>
    <row r="41" spans="1:11" ht="22.5" outlineLevel="1" x14ac:dyDescent="0.2">
      <c r="A41" s="9" t="s">
        <v>51</v>
      </c>
      <c r="B41" s="9" t="s">
        <v>56</v>
      </c>
      <c r="C41" s="10" t="s">
        <v>57</v>
      </c>
      <c r="D41" s="9" t="s">
        <v>54</v>
      </c>
      <c r="E41" s="9" t="s">
        <v>34</v>
      </c>
      <c r="F41" s="9" t="s">
        <v>34</v>
      </c>
      <c r="G41" s="9" t="s">
        <v>24</v>
      </c>
      <c r="H41" s="9" t="s">
        <v>58</v>
      </c>
      <c r="I41" s="11">
        <v>977400</v>
      </c>
      <c r="J41" s="25">
        <v>977400</v>
      </c>
      <c r="K41" s="29">
        <f t="shared" si="0"/>
        <v>100</v>
      </c>
    </row>
    <row r="42" spans="1:11" ht="22.5" outlineLevel="1" x14ac:dyDescent="0.2">
      <c r="A42" s="9" t="s">
        <v>51</v>
      </c>
      <c r="B42" s="9" t="s">
        <v>56</v>
      </c>
      <c r="C42" s="10" t="s">
        <v>57</v>
      </c>
      <c r="D42" s="9" t="s">
        <v>55</v>
      </c>
      <c r="E42" s="9" t="s">
        <v>34</v>
      </c>
      <c r="F42" s="9" t="s">
        <v>34</v>
      </c>
      <c r="G42" s="9" t="s">
        <v>24</v>
      </c>
      <c r="H42" s="9" t="s">
        <v>58</v>
      </c>
      <c r="I42" s="11">
        <v>294200</v>
      </c>
      <c r="J42" s="25">
        <v>294200</v>
      </c>
      <c r="K42" s="29">
        <f t="shared" si="0"/>
        <v>100</v>
      </c>
    </row>
    <row r="43" spans="1:11" ht="22.5" outlineLevel="1" x14ac:dyDescent="0.2">
      <c r="A43" s="9" t="s">
        <v>51</v>
      </c>
      <c r="B43" s="9" t="s">
        <v>56</v>
      </c>
      <c r="C43" s="10" t="s">
        <v>57</v>
      </c>
      <c r="D43" s="9" t="s">
        <v>31</v>
      </c>
      <c r="E43" s="9" t="s">
        <v>34</v>
      </c>
      <c r="F43" s="9" t="s">
        <v>34</v>
      </c>
      <c r="G43" s="9" t="s">
        <v>24</v>
      </c>
      <c r="H43" s="9" t="s">
        <v>58</v>
      </c>
      <c r="I43" s="11">
        <v>3612677</v>
      </c>
      <c r="J43" s="25">
        <v>3612677</v>
      </c>
      <c r="K43" s="29">
        <f t="shared" si="0"/>
        <v>100</v>
      </c>
    </row>
    <row r="44" spans="1:11" ht="22.5" outlineLevel="1" x14ac:dyDescent="0.2">
      <c r="A44" s="9" t="s">
        <v>51</v>
      </c>
      <c r="B44" s="9" t="s">
        <v>59</v>
      </c>
      <c r="C44" s="10" t="s">
        <v>60</v>
      </c>
      <c r="D44" s="9" t="s">
        <v>31</v>
      </c>
      <c r="E44" s="9" t="s">
        <v>34</v>
      </c>
      <c r="F44" s="9" t="s">
        <v>23</v>
      </c>
      <c r="G44" s="9" t="s">
        <v>24</v>
      </c>
      <c r="H44" s="9" t="s">
        <v>25</v>
      </c>
      <c r="I44" s="11">
        <v>550000</v>
      </c>
      <c r="J44" s="25">
        <v>507731.97</v>
      </c>
      <c r="K44" s="29">
        <f t="shared" si="0"/>
        <v>92.314903636363638</v>
      </c>
    </row>
    <row r="45" spans="1:11" ht="22.5" outlineLevel="1" x14ac:dyDescent="0.2">
      <c r="A45" s="9" t="s">
        <v>51</v>
      </c>
      <c r="B45" s="9" t="s">
        <v>59</v>
      </c>
      <c r="C45" s="10" t="s">
        <v>60</v>
      </c>
      <c r="D45" s="9" t="s">
        <v>35</v>
      </c>
      <c r="E45" s="9" t="s">
        <v>34</v>
      </c>
      <c r="F45" s="9" t="s">
        <v>23</v>
      </c>
      <c r="G45" s="9" t="s">
        <v>24</v>
      </c>
      <c r="H45" s="9" t="s">
        <v>25</v>
      </c>
      <c r="I45" s="11">
        <v>176500</v>
      </c>
      <c r="J45" s="25">
        <v>164132.88</v>
      </c>
      <c r="K45" s="29">
        <f t="shared" si="0"/>
        <v>92.993133144475919</v>
      </c>
    </row>
    <row r="46" spans="1:11" ht="33.75" outlineLevel="1" x14ac:dyDescent="0.2">
      <c r="A46" s="9" t="s">
        <v>51</v>
      </c>
      <c r="B46" s="9" t="s">
        <v>61</v>
      </c>
      <c r="C46" s="10" t="s">
        <v>62</v>
      </c>
      <c r="D46" s="9" t="s">
        <v>31</v>
      </c>
      <c r="E46" s="9" t="s">
        <v>34</v>
      </c>
      <c r="F46" s="9" t="s">
        <v>63</v>
      </c>
      <c r="G46" s="9" t="s">
        <v>24</v>
      </c>
      <c r="H46" s="9" t="s">
        <v>64</v>
      </c>
      <c r="I46" s="11">
        <v>40000</v>
      </c>
      <c r="J46" s="25">
        <v>40000</v>
      </c>
      <c r="K46" s="29">
        <f t="shared" si="0"/>
        <v>100</v>
      </c>
    </row>
    <row r="47" spans="1:11" ht="22.5" outlineLevel="1" x14ac:dyDescent="0.2">
      <c r="A47" s="9" t="s">
        <v>51</v>
      </c>
      <c r="B47" s="9" t="s">
        <v>65</v>
      </c>
      <c r="C47" s="10" t="s">
        <v>57</v>
      </c>
      <c r="D47" s="9" t="s">
        <v>31</v>
      </c>
      <c r="E47" s="9" t="s">
        <v>34</v>
      </c>
      <c r="F47" s="9" t="s">
        <v>34</v>
      </c>
      <c r="G47" s="9" t="s">
        <v>24</v>
      </c>
      <c r="H47" s="9" t="s">
        <v>58</v>
      </c>
      <c r="I47" s="11">
        <v>3107200</v>
      </c>
      <c r="J47" s="25">
        <v>3107159</v>
      </c>
      <c r="K47" s="29">
        <f t="shared" si="0"/>
        <v>99.998680484037067</v>
      </c>
    </row>
    <row r="48" spans="1:11" ht="22.5" outlineLevel="1" x14ac:dyDescent="0.2">
      <c r="A48" s="9" t="s">
        <v>51</v>
      </c>
      <c r="B48" s="9" t="s">
        <v>66</v>
      </c>
      <c r="C48" s="10" t="s">
        <v>67</v>
      </c>
      <c r="D48" s="9" t="s">
        <v>30</v>
      </c>
      <c r="E48" s="9" t="s">
        <v>34</v>
      </c>
      <c r="F48" s="9" t="s">
        <v>23</v>
      </c>
      <c r="G48" s="9" t="s">
        <v>24</v>
      </c>
      <c r="H48" s="9" t="s">
        <v>25</v>
      </c>
      <c r="I48" s="11">
        <v>3000</v>
      </c>
      <c r="J48" s="25">
        <v>3000</v>
      </c>
      <c r="K48" s="29">
        <f t="shared" si="0"/>
        <v>100</v>
      </c>
    </row>
    <row r="49" spans="1:11" ht="45" outlineLevel="1" x14ac:dyDescent="0.2">
      <c r="A49" s="9" t="s">
        <v>51</v>
      </c>
      <c r="B49" s="9" t="s">
        <v>68</v>
      </c>
      <c r="C49" s="10" t="s">
        <v>69</v>
      </c>
      <c r="D49" s="9" t="s">
        <v>31</v>
      </c>
      <c r="E49" s="9" t="s">
        <v>34</v>
      </c>
      <c r="F49" s="9" t="s">
        <v>23</v>
      </c>
      <c r="G49" s="9" t="s">
        <v>24</v>
      </c>
      <c r="H49" s="9" t="s">
        <v>25</v>
      </c>
      <c r="I49" s="11">
        <v>60000</v>
      </c>
      <c r="J49" s="25">
        <v>58068.92</v>
      </c>
      <c r="K49" s="29">
        <f t="shared" si="0"/>
        <v>96.781533333333329</v>
      </c>
    </row>
    <row r="50" spans="1:11" ht="33.75" outlineLevel="1" x14ac:dyDescent="0.2">
      <c r="A50" s="9" t="s">
        <v>51</v>
      </c>
      <c r="B50" s="9" t="s">
        <v>44</v>
      </c>
      <c r="C50" s="10" t="s">
        <v>45</v>
      </c>
      <c r="D50" s="9" t="s">
        <v>46</v>
      </c>
      <c r="E50" s="9" t="s">
        <v>34</v>
      </c>
      <c r="F50" s="9" t="s">
        <v>23</v>
      </c>
      <c r="G50" s="9" t="s">
        <v>24</v>
      </c>
      <c r="H50" s="9" t="s">
        <v>25</v>
      </c>
      <c r="I50" s="11">
        <v>150209.70000000001</v>
      </c>
      <c r="J50" s="25">
        <v>150209.70000000001</v>
      </c>
      <c r="K50" s="29">
        <f t="shared" si="0"/>
        <v>100</v>
      </c>
    </row>
    <row r="51" spans="1:11" ht="56.25" outlineLevel="1" x14ac:dyDescent="0.2">
      <c r="A51" s="9" t="s">
        <v>51</v>
      </c>
      <c r="B51" s="9" t="s">
        <v>70</v>
      </c>
      <c r="C51" s="10" t="s">
        <v>71</v>
      </c>
      <c r="D51" s="9" t="s">
        <v>72</v>
      </c>
      <c r="E51" s="9" t="s">
        <v>34</v>
      </c>
      <c r="F51" s="9" t="s">
        <v>23</v>
      </c>
      <c r="G51" s="9" t="s">
        <v>24</v>
      </c>
      <c r="H51" s="9" t="s">
        <v>25</v>
      </c>
      <c r="I51" s="11">
        <v>410342</v>
      </c>
      <c r="J51" s="25">
        <v>410342</v>
      </c>
      <c r="K51" s="29">
        <f t="shared" si="0"/>
        <v>100</v>
      </c>
    </row>
    <row r="52" spans="1:11" ht="56.25" outlineLevel="1" x14ac:dyDescent="0.2">
      <c r="A52" s="9" t="s">
        <v>51</v>
      </c>
      <c r="B52" s="9" t="s">
        <v>70</v>
      </c>
      <c r="C52" s="10" t="s">
        <v>71</v>
      </c>
      <c r="D52" s="9" t="s">
        <v>36</v>
      </c>
      <c r="E52" s="9" t="s">
        <v>34</v>
      </c>
      <c r="F52" s="9" t="s">
        <v>23</v>
      </c>
      <c r="G52" s="9" t="s">
        <v>24</v>
      </c>
      <c r="H52" s="9" t="s">
        <v>25</v>
      </c>
      <c r="I52" s="11">
        <v>27636</v>
      </c>
      <c r="J52" s="25">
        <v>27636</v>
      </c>
      <c r="K52" s="29">
        <f t="shared" si="0"/>
        <v>100</v>
      </c>
    </row>
    <row r="53" spans="1:11" ht="33.75" outlineLevel="1" x14ac:dyDescent="0.2">
      <c r="A53" s="9" t="s">
        <v>51</v>
      </c>
      <c r="B53" s="9" t="s">
        <v>73</v>
      </c>
      <c r="C53" s="10" t="s">
        <v>74</v>
      </c>
      <c r="D53" s="9" t="s">
        <v>30</v>
      </c>
      <c r="E53" s="9" t="s">
        <v>34</v>
      </c>
      <c r="F53" s="9" t="s">
        <v>23</v>
      </c>
      <c r="G53" s="9" t="s">
        <v>24</v>
      </c>
      <c r="H53" s="9" t="s">
        <v>25</v>
      </c>
      <c r="I53" s="11">
        <v>124600</v>
      </c>
      <c r="J53" s="25">
        <v>124600</v>
      </c>
      <c r="K53" s="29">
        <f t="shared" si="0"/>
        <v>100</v>
      </c>
    </row>
    <row r="54" spans="1:11" ht="33.75" outlineLevel="1" x14ac:dyDescent="0.2">
      <c r="A54" s="9" t="s">
        <v>51</v>
      </c>
      <c r="B54" s="9" t="s">
        <v>73</v>
      </c>
      <c r="C54" s="10" t="s">
        <v>74</v>
      </c>
      <c r="D54" s="9" t="s">
        <v>31</v>
      </c>
      <c r="E54" s="9" t="s">
        <v>34</v>
      </c>
      <c r="F54" s="9" t="s">
        <v>23</v>
      </c>
      <c r="G54" s="9" t="s">
        <v>24</v>
      </c>
      <c r="H54" s="9" t="s">
        <v>25</v>
      </c>
      <c r="I54" s="11">
        <v>1140000</v>
      </c>
      <c r="J54" s="25">
        <v>1139999</v>
      </c>
      <c r="K54" s="29">
        <f t="shared" si="0"/>
        <v>99.99991228070175</v>
      </c>
    </row>
    <row r="55" spans="1:11" x14ac:dyDescent="0.2">
      <c r="A55" s="12" t="s">
        <v>51</v>
      </c>
      <c r="B55" s="13"/>
      <c r="C55" s="14"/>
      <c r="D55" s="13"/>
      <c r="E55" s="13"/>
      <c r="F55" s="13"/>
      <c r="G55" s="13"/>
      <c r="H55" s="13"/>
      <c r="I55" s="15">
        <v>12995517.960000001</v>
      </c>
      <c r="J55" s="26">
        <v>12669195.470000001</v>
      </c>
      <c r="K55" s="30">
        <f t="shared" si="0"/>
        <v>97.488961263380077</v>
      </c>
    </row>
    <row r="56" spans="1:11" ht="33.75" outlineLevel="1" x14ac:dyDescent="0.2">
      <c r="A56" s="9" t="s">
        <v>75</v>
      </c>
      <c r="B56" s="9" t="s">
        <v>76</v>
      </c>
      <c r="C56" s="10" t="s">
        <v>77</v>
      </c>
      <c r="D56" s="9" t="s">
        <v>21</v>
      </c>
      <c r="E56" s="9" t="s">
        <v>34</v>
      </c>
      <c r="F56" s="9" t="s">
        <v>78</v>
      </c>
      <c r="G56" s="9" t="s">
        <v>24</v>
      </c>
      <c r="H56" s="9" t="s">
        <v>79</v>
      </c>
      <c r="I56" s="11">
        <v>484469.22</v>
      </c>
      <c r="J56" s="25">
        <v>484469.22</v>
      </c>
      <c r="K56" s="29">
        <f t="shared" si="0"/>
        <v>100</v>
      </c>
    </row>
    <row r="57" spans="1:11" ht="33.75" outlineLevel="1" x14ac:dyDescent="0.2">
      <c r="A57" s="9" t="s">
        <v>75</v>
      </c>
      <c r="B57" s="9" t="s">
        <v>76</v>
      </c>
      <c r="C57" s="10" t="s">
        <v>77</v>
      </c>
      <c r="D57" s="9" t="s">
        <v>26</v>
      </c>
      <c r="E57" s="9" t="s">
        <v>34</v>
      </c>
      <c r="F57" s="9" t="s">
        <v>78</v>
      </c>
      <c r="G57" s="9" t="s">
        <v>24</v>
      </c>
      <c r="H57" s="9" t="s">
        <v>79</v>
      </c>
      <c r="I57" s="11">
        <v>140569.53</v>
      </c>
      <c r="J57" s="25">
        <v>140569.53</v>
      </c>
      <c r="K57" s="29">
        <f t="shared" si="0"/>
        <v>100</v>
      </c>
    </row>
    <row r="58" spans="1:11" ht="33.75" outlineLevel="1" x14ac:dyDescent="0.2">
      <c r="A58" s="9" t="s">
        <v>75</v>
      </c>
      <c r="B58" s="9" t="s">
        <v>76</v>
      </c>
      <c r="C58" s="10" t="s">
        <v>77</v>
      </c>
      <c r="D58" s="9" t="s">
        <v>30</v>
      </c>
      <c r="E58" s="9" t="s">
        <v>34</v>
      </c>
      <c r="F58" s="9" t="s">
        <v>78</v>
      </c>
      <c r="G58" s="9" t="s">
        <v>24</v>
      </c>
      <c r="H58" s="9" t="s">
        <v>79</v>
      </c>
      <c r="I58" s="11">
        <v>4061.25</v>
      </c>
      <c r="J58" s="25">
        <v>4061.25</v>
      </c>
      <c r="K58" s="29">
        <f t="shared" si="0"/>
        <v>100</v>
      </c>
    </row>
    <row r="59" spans="1:11" ht="33.75" outlineLevel="1" x14ac:dyDescent="0.2">
      <c r="A59" s="9" t="s">
        <v>75</v>
      </c>
      <c r="B59" s="9" t="s">
        <v>76</v>
      </c>
      <c r="C59" s="10" t="s">
        <v>77</v>
      </c>
      <c r="D59" s="9" t="s">
        <v>31</v>
      </c>
      <c r="E59" s="9" t="s">
        <v>34</v>
      </c>
      <c r="F59" s="9" t="s">
        <v>78</v>
      </c>
      <c r="G59" s="9" t="s">
        <v>24</v>
      </c>
      <c r="H59" s="9" t="s">
        <v>79</v>
      </c>
      <c r="I59" s="11">
        <v>0</v>
      </c>
      <c r="J59" s="25">
        <v>0</v>
      </c>
      <c r="K59" s="29"/>
    </row>
    <row r="60" spans="1:11" x14ac:dyDescent="0.2">
      <c r="A60" s="12" t="s">
        <v>75</v>
      </c>
      <c r="B60" s="13"/>
      <c r="C60" s="14"/>
      <c r="D60" s="13"/>
      <c r="E60" s="13"/>
      <c r="F60" s="13"/>
      <c r="G60" s="13"/>
      <c r="H60" s="13"/>
      <c r="I60" s="15">
        <v>629100</v>
      </c>
      <c r="J60" s="26">
        <v>629100</v>
      </c>
      <c r="K60" s="30">
        <f t="shared" si="0"/>
        <v>100</v>
      </c>
    </row>
    <row r="61" spans="1:11" ht="33.75" outlineLevel="1" x14ac:dyDescent="0.2">
      <c r="A61" s="9" t="s">
        <v>80</v>
      </c>
      <c r="B61" s="9" t="s">
        <v>81</v>
      </c>
      <c r="C61" s="10" t="s">
        <v>82</v>
      </c>
      <c r="D61" s="9" t="s">
        <v>31</v>
      </c>
      <c r="E61" s="9" t="s">
        <v>34</v>
      </c>
      <c r="F61" s="9" t="s">
        <v>23</v>
      </c>
      <c r="G61" s="9" t="s">
        <v>24</v>
      </c>
      <c r="H61" s="9" t="s">
        <v>25</v>
      </c>
      <c r="I61" s="11">
        <v>134200</v>
      </c>
      <c r="J61" s="25">
        <v>131300</v>
      </c>
      <c r="K61" s="29">
        <f t="shared" si="0"/>
        <v>97.83904619970194</v>
      </c>
    </row>
    <row r="62" spans="1:11" x14ac:dyDescent="0.2">
      <c r="A62" s="12" t="s">
        <v>80</v>
      </c>
      <c r="B62" s="13"/>
      <c r="C62" s="14"/>
      <c r="D62" s="13"/>
      <c r="E62" s="13"/>
      <c r="F62" s="13"/>
      <c r="G62" s="13"/>
      <c r="H62" s="13"/>
      <c r="I62" s="15">
        <v>134200</v>
      </c>
      <c r="J62" s="26">
        <v>131300</v>
      </c>
      <c r="K62" s="30">
        <f t="shared" si="0"/>
        <v>97.83904619970194</v>
      </c>
    </row>
    <row r="63" spans="1:11" ht="22.5" outlineLevel="1" x14ac:dyDescent="0.2">
      <c r="A63" s="9" t="s">
        <v>83</v>
      </c>
      <c r="B63" s="9" t="s">
        <v>84</v>
      </c>
      <c r="C63" s="10" t="s">
        <v>53</v>
      </c>
      <c r="D63" s="9" t="s">
        <v>31</v>
      </c>
      <c r="E63" s="9" t="s">
        <v>34</v>
      </c>
      <c r="F63" s="9" t="s">
        <v>23</v>
      </c>
      <c r="G63" s="9" t="s">
        <v>24</v>
      </c>
      <c r="H63" s="9" t="s">
        <v>25</v>
      </c>
      <c r="I63" s="11">
        <v>794000</v>
      </c>
      <c r="J63" s="25">
        <v>793928.67</v>
      </c>
      <c r="K63" s="29">
        <f t="shared" si="0"/>
        <v>99.991016372795968</v>
      </c>
    </row>
    <row r="64" spans="1:11" ht="56.25" outlineLevel="1" x14ac:dyDescent="0.2">
      <c r="A64" s="9" t="s">
        <v>83</v>
      </c>
      <c r="B64" s="9" t="s">
        <v>85</v>
      </c>
      <c r="C64" s="10" t="s">
        <v>86</v>
      </c>
      <c r="D64" s="9" t="s">
        <v>21</v>
      </c>
      <c r="E64" s="9" t="s">
        <v>34</v>
      </c>
      <c r="F64" s="9" t="s">
        <v>87</v>
      </c>
      <c r="G64" s="9" t="s">
        <v>24</v>
      </c>
      <c r="H64" s="9" t="s">
        <v>88</v>
      </c>
      <c r="I64" s="11">
        <v>1590960</v>
      </c>
      <c r="J64" s="25">
        <v>1590846.67</v>
      </c>
      <c r="K64" s="29">
        <f t="shared" si="0"/>
        <v>99.992876627947908</v>
      </c>
    </row>
    <row r="65" spans="1:11" ht="56.25" outlineLevel="1" x14ac:dyDescent="0.2">
      <c r="A65" s="9" t="s">
        <v>83</v>
      </c>
      <c r="B65" s="9" t="s">
        <v>85</v>
      </c>
      <c r="C65" s="10" t="s">
        <v>86</v>
      </c>
      <c r="D65" s="9" t="s">
        <v>29</v>
      </c>
      <c r="E65" s="9" t="s">
        <v>34</v>
      </c>
      <c r="F65" s="9" t="s">
        <v>87</v>
      </c>
      <c r="G65" s="9" t="s">
        <v>24</v>
      </c>
      <c r="H65" s="9" t="s">
        <v>88</v>
      </c>
      <c r="I65" s="11">
        <v>64900</v>
      </c>
      <c r="J65" s="25">
        <v>56272</v>
      </c>
      <c r="K65" s="29">
        <f t="shared" si="0"/>
        <v>86.705701078582436</v>
      </c>
    </row>
    <row r="66" spans="1:11" ht="56.25" outlineLevel="1" x14ac:dyDescent="0.2">
      <c r="A66" s="9" t="s">
        <v>83</v>
      </c>
      <c r="B66" s="9" t="s">
        <v>85</v>
      </c>
      <c r="C66" s="10" t="s">
        <v>86</v>
      </c>
      <c r="D66" s="9" t="s">
        <v>26</v>
      </c>
      <c r="E66" s="9" t="s">
        <v>34</v>
      </c>
      <c r="F66" s="9" t="s">
        <v>87</v>
      </c>
      <c r="G66" s="9" t="s">
        <v>24</v>
      </c>
      <c r="H66" s="9" t="s">
        <v>88</v>
      </c>
      <c r="I66" s="11">
        <v>484580</v>
      </c>
      <c r="J66" s="25">
        <v>478019.71</v>
      </c>
      <c r="K66" s="29">
        <f t="shared" si="0"/>
        <v>98.646190515497963</v>
      </c>
    </row>
    <row r="67" spans="1:11" ht="56.25" outlineLevel="1" x14ac:dyDescent="0.2">
      <c r="A67" s="9" t="s">
        <v>83</v>
      </c>
      <c r="B67" s="9" t="s">
        <v>85</v>
      </c>
      <c r="C67" s="10" t="s">
        <v>86</v>
      </c>
      <c r="D67" s="9" t="s">
        <v>30</v>
      </c>
      <c r="E67" s="9" t="s">
        <v>34</v>
      </c>
      <c r="F67" s="9" t="s">
        <v>87</v>
      </c>
      <c r="G67" s="9" t="s">
        <v>24</v>
      </c>
      <c r="H67" s="9" t="s">
        <v>88</v>
      </c>
      <c r="I67" s="11">
        <v>6000</v>
      </c>
      <c r="J67" s="25">
        <v>4632.1000000000004</v>
      </c>
      <c r="K67" s="29">
        <f t="shared" si="0"/>
        <v>77.201666666666668</v>
      </c>
    </row>
    <row r="68" spans="1:11" ht="56.25" outlineLevel="1" x14ac:dyDescent="0.2">
      <c r="A68" s="9" t="s">
        <v>83</v>
      </c>
      <c r="B68" s="9" t="s">
        <v>85</v>
      </c>
      <c r="C68" s="10" t="s">
        <v>86</v>
      </c>
      <c r="D68" s="9" t="s">
        <v>31</v>
      </c>
      <c r="E68" s="9" t="s">
        <v>34</v>
      </c>
      <c r="F68" s="9" t="s">
        <v>87</v>
      </c>
      <c r="G68" s="9" t="s">
        <v>24</v>
      </c>
      <c r="H68" s="9" t="s">
        <v>88</v>
      </c>
      <c r="I68" s="11">
        <v>299560</v>
      </c>
      <c r="J68" s="25">
        <v>34778.160000000003</v>
      </c>
      <c r="K68" s="29">
        <f t="shared" si="0"/>
        <v>11.609747629857125</v>
      </c>
    </row>
    <row r="69" spans="1:11" ht="56.25" outlineLevel="1" x14ac:dyDescent="0.2">
      <c r="A69" s="9" t="s">
        <v>83</v>
      </c>
      <c r="B69" s="9" t="s">
        <v>85</v>
      </c>
      <c r="C69" s="10" t="s">
        <v>86</v>
      </c>
      <c r="D69" s="9" t="s">
        <v>36</v>
      </c>
      <c r="E69" s="9" t="s">
        <v>34</v>
      </c>
      <c r="F69" s="9" t="s">
        <v>87</v>
      </c>
      <c r="G69" s="9" t="s">
        <v>24</v>
      </c>
      <c r="H69" s="9" t="s">
        <v>88</v>
      </c>
      <c r="I69" s="11">
        <v>100</v>
      </c>
      <c r="J69" s="25">
        <v>92.66</v>
      </c>
      <c r="K69" s="29">
        <f t="shared" si="0"/>
        <v>92.66</v>
      </c>
    </row>
    <row r="70" spans="1:11" ht="45" outlineLevel="1" x14ac:dyDescent="0.2">
      <c r="A70" s="9" t="s">
        <v>83</v>
      </c>
      <c r="B70" s="9" t="s">
        <v>89</v>
      </c>
      <c r="C70" s="10" t="s">
        <v>90</v>
      </c>
      <c r="D70" s="9" t="s">
        <v>31</v>
      </c>
      <c r="E70" s="9" t="s">
        <v>34</v>
      </c>
      <c r="F70" s="9" t="s">
        <v>87</v>
      </c>
      <c r="G70" s="9" t="s">
        <v>24</v>
      </c>
      <c r="H70" s="9" t="s">
        <v>91</v>
      </c>
      <c r="I70" s="11">
        <v>3520</v>
      </c>
      <c r="J70" s="25">
        <v>0</v>
      </c>
      <c r="K70" s="29">
        <f t="shared" si="0"/>
        <v>0</v>
      </c>
    </row>
    <row r="71" spans="1:11" ht="135" outlineLevel="1" x14ac:dyDescent="0.2">
      <c r="A71" s="9" t="s">
        <v>83</v>
      </c>
      <c r="B71" s="9" t="s">
        <v>92</v>
      </c>
      <c r="C71" s="16" t="s">
        <v>93</v>
      </c>
      <c r="D71" s="9" t="s">
        <v>94</v>
      </c>
      <c r="E71" s="9" t="s">
        <v>34</v>
      </c>
      <c r="F71" s="9" t="s">
        <v>87</v>
      </c>
      <c r="G71" s="9" t="s">
        <v>24</v>
      </c>
      <c r="H71" s="9" t="s">
        <v>95</v>
      </c>
      <c r="I71" s="11">
        <v>165337</v>
      </c>
      <c r="J71" s="25">
        <v>165337</v>
      </c>
      <c r="K71" s="29">
        <f t="shared" si="0"/>
        <v>100</v>
      </c>
    </row>
    <row r="72" spans="1:11" x14ac:dyDescent="0.2">
      <c r="A72" s="12" t="s">
        <v>83</v>
      </c>
      <c r="B72" s="13"/>
      <c r="C72" s="14"/>
      <c r="D72" s="13"/>
      <c r="E72" s="13"/>
      <c r="F72" s="13"/>
      <c r="G72" s="13"/>
      <c r="H72" s="13"/>
      <c r="I72" s="15">
        <v>3408957</v>
      </c>
      <c r="J72" s="26">
        <v>3123906.97</v>
      </c>
      <c r="K72" s="30">
        <f t="shared" si="0"/>
        <v>91.638204001986537</v>
      </c>
    </row>
    <row r="73" spans="1:11" ht="67.5" outlineLevel="1" x14ac:dyDescent="0.2">
      <c r="A73" s="9" t="s">
        <v>96</v>
      </c>
      <c r="B73" s="9" t="s">
        <v>97</v>
      </c>
      <c r="C73" s="10" t="s">
        <v>98</v>
      </c>
      <c r="D73" s="9" t="s">
        <v>31</v>
      </c>
      <c r="E73" s="9" t="s">
        <v>34</v>
      </c>
      <c r="F73" s="9" t="s">
        <v>34</v>
      </c>
      <c r="G73" s="9" t="s">
        <v>24</v>
      </c>
      <c r="H73" s="9" t="s">
        <v>99</v>
      </c>
      <c r="I73" s="11">
        <v>2699028.45</v>
      </c>
      <c r="J73" s="25">
        <v>2542980.41</v>
      </c>
      <c r="K73" s="29">
        <f t="shared" si="0"/>
        <v>94.218362537082555</v>
      </c>
    </row>
    <row r="74" spans="1:11" ht="33.75" outlineLevel="1" x14ac:dyDescent="0.2">
      <c r="A74" s="9" t="s">
        <v>96</v>
      </c>
      <c r="B74" s="9" t="s">
        <v>100</v>
      </c>
      <c r="C74" s="10" t="s">
        <v>101</v>
      </c>
      <c r="D74" s="9" t="s">
        <v>31</v>
      </c>
      <c r="E74" s="9" t="s">
        <v>34</v>
      </c>
      <c r="F74" s="9" t="s">
        <v>23</v>
      </c>
      <c r="G74" s="9" t="s">
        <v>24</v>
      </c>
      <c r="H74" s="9" t="s">
        <v>25</v>
      </c>
      <c r="I74" s="11">
        <v>0</v>
      </c>
      <c r="J74" s="25">
        <v>0</v>
      </c>
      <c r="K74" s="29"/>
    </row>
    <row r="75" spans="1:11" x14ac:dyDescent="0.2">
      <c r="A75" s="12" t="s">
        <v>96</v>
      </c>
      <c r="B75" s="13"/>
      <c r="C75" s="14"/>
      <c r="D75" s="13"/>
      <c r="E75" s="13"/>
      <c r="F75" s="13"/>
      <c r="G75" s="13"/>
      <c r="H75" s="13"/>
      <c r="I75" s="15">
        <v>2699028.45</v>
      </c>
      <c r="J75" s="26">
        <v>2542980.41</v>
      </c>
      <c r="K75" s="30">
        <f t="shared" si="0"/>
        <v>94.218362537082555</v>
      </c>
    </row>
    <row r="76" spans="1:11" ht="22.5" outlineLevel="1" x14ac:dyDescent="0.2">
      <c r="A76" s="9" t="s">
        <v>102</v>
      </c>
      <c r="B76" s="9" t="s">
        <v>103</v>
      </c>
      <c r="C76" s="10" t="s">
        <v>53</v>
      </c>
      <c r="D76" s="9" t="s">
        <v>31</v>
      </c>
      <c r="E76" s="9" t="s">
        <v>34</v>
      </c>
      <c r="F76" s="9" t="s">
        <v>23</v>
      </c>
      <c r="G76" s="9" t="s">
        <v>24</v>
      </c>
      <c r="H76" s="9" t="s">
        <v>104</v>
      </c>
      <c r="I76" s="11">
        <v>1402300</v>
      </c>
      <c r="J76" s="25">
        <v>1401926.32</v>
      </c>
      <c r="K76" s="29">
        <f t="shared" si="0"/>
        <v>99.973352349711192</v>
      </c>
    </row>
    <row r="77" spans="1:11" ht="33.75" outlineLevel="1" x14ac:dyDescent="0.2">
      <c r="A77" s="9" t="s">
        <v>102</v>
      </c>
      <c r="B77" s="9" t="s">
        <v>105</v>
      </c>
      <c r="C77" s="10" t="s">
        <v>106</v>
      </c>
      <c r="D77" s="9" t="s">
        <v>31</v>
      </c>
      <c r="E77" s="9" t="s">
        <v>34</v>
      </c>
      <c r="F77" s="9" t="s">
        <v>34</v>
      </c>
      <c r="G77" s="9" t="s">
        <v>24</v>
      </c>
      <c r="H77" s="9" t="s">
        <v>107</v>
      </c>
      <c r="I77" s="11">
        <v>809836.8</v>
      </c>
      <c r="J77" s="25">
        <v>809836.8</v>
      </c>
      <c r="K77" s="29">
        <f t="shared" si="0"/>
        <v>100</v>
      </c>
    </row>
    <row r="78" spans="1:11" ht="33.75" outlineLevel="1" x14ac:dyDescent="0.2">
      <c r="A78" s="9" t="s">
        <v>102</v>
      </c>
      <c r="B78" s="9" t="s">
        <v>108</v>
      </c>
      <c r="C78" s="10" t="s">
        <v>109</v>
      </c>
      <c r="D78" s="9" t="s">
        <v>31</v>
      </c>
      <c r="E78" s="9" t="s">
        <v>34</v>
      </c>
      <c r="F78" s="9" t="s">
        <v>22</v>
      </c>
      <c r="G78" s="9" t="s">
        <v>24</v>
      </c>
      <c r="H78" s="9" t="s">
        <v>25</v>
      </c>
      <c r="I78" s="11">
        <v>214117.91</v>
      </c>
      <c r="J78" s="25">
        <v>0</v>
      </c>
      <c r="K78" s="29">
        <f t="shared" ref="K78:K141" si="1">J78/I78*100</f>
        <v>0</v>
      </c>
    </row>
    <row r="79" spans="1:11" ht="22.5" outlineLevel="1" x14ac:dyDescent="0.2">
      <c r="A79" s="9" t="s">
        <v>102</v>
      </c>
      <c r="B79" s="9" t="s">
        <v>110</v>
      </c>
      <c r="C79" s="10" t="s">
        <v>111</v>
      </c>
      <c r="D79" s="9" t="s">
        <v>31</v>
      </c>
      <c r="E79" s="9" t="s">
        <v>34</v>
      </c>
      <c r="F79" s="9" t="s">
        <v>63</v>
      </c>
      <c r="G79" s="9" t="s">
        <v>24</v>
      </c>
      <c r="H79" s="9" t="s">
        <v>112</v>
      </c>
      <c r="I79" s="11">
        <v>0</v>
      </c>
      <c r="J79" s="25">
        <v>0</v>
      </c>
      <c r="K79" s="29"/>
    </row>
    <row r="80" spans="1:11" ht="22.5" outlineLevel="1" x14ac:dyDescent="0.2">
      <c r="A80" s="9" t="s">
        <v>102</v>
      </c>
      <c r="B80" s="9" t="s">
        <v>113</v>
      </c>
      <c r="C80" s="10" t="s">
        <v>114</v>
      </c>
      <c r="D80" s="9" t="s">
        <v>31</v>
      </c>
      <c r="E80" s="9" t="s">
        <v>34</v>
      </c>
      <c r="F80" s="9" t="s">
        <v>34</v>
      </c>
      <c r="G80" s="9" t="s">
        <v>24</v>
      </c>
      <c r="H80" s="9" t="s">
        <v>115</v>
      </c>
      <c r="I80" s="11">
        <v>9676225.8399999999</v>
      </c>
      <c r="J80" s="25">
        <v>9676225.8399999999</v>
      </c>
      <c r="K80" s="29">
        <f t="shared" si="1"/>
        <v>100</v>
      </c>
    </row>
    <row r="81" spans="1:11" ht="101.25" outlineLevel="1" x14ac:dyDescent="0.2">
      <c r="A81" s="9" t="s">
        <v>102</v>
      </c>
      <c r="B81" s="9" t="s">
        <v>116</v>
      </c>
      <c r="C81" s="10" t="s">
        <v>117</v>
      </c>
      <c r="D81" s="9" t="s">
        <v>31</v>
      </c>
      <c r="E81" s="9" t="s">
        <v>34</v>
      </c>
      <c r="F81" s="9" t="s">
        <v>63</v>
      </c>
      <c r="G81" s="9" t="s">
        <v>24</v>
      </c>
      <c r="H81" s="9" t="s">
        <v>118</v>
      </c>
      <c r="I81" s="11">
        <v>2351000</v>
      </c>
      <c r="J81" s="25">
        <v>2351000</v>
      </c>
      <c r="K81" s="29">
        <f t="shared" si="1"/>
        <v>100</v>
      </c>
    </row>
    <row r="82" spans="1:11" x14ac:dyDescent="0.2">
      <c r="A82" s="12" t="s">
        <v>102</v>
      </c>
      <c r="B82" s="13"/>
      <c r="C82" s="14"/>
      <c r="D82" s="13"/>
      <c r="E82" s="13"/>
      <c r="F82" s="13"/>
      <c r="G82" s="13"/>
      <c r="H82" s="13"/>
      <c r="I82" s="15">
        <v>14453480.550000001</v>
      </c>
      <c r="J82" s="26">
        <v>14238988.960000001</v>
      </c>
      <c r="K82" s="30">
        <f t="shared" si="1"/>
        <v>98.515986587050833</v>
      </c>
    </row>
    <row r="83" spans="1:11" ht="22.5" outlineLevel="1" x14ac:dyDescent="0.2">
      <c r="A83" s="9" t="s">
        <v>119</v>
      </c>
      <c r="B83" s="9" t="s">
        <v>120</v>
      </c>
      <c r="C83" s="10" t="s">
        <v>121</v>
      </c>
      <c r="D83" s="9" t="s">
        <v>31</v>
      </c>
      <c r="E83" s="9" t="s">
        <v>34</v>
      </c>
      <c r="F83" s="9" t="s">
        <v>23</v>
      </c>
      <c r="G83" s="9" t="s">
        <v>24</v>
      </c>
      <c r="H83" s="9" t="s">
        <v>25</v>
      </c>
      <c r="I83" s="11">
        <v>80000</v>
      </c>
      <c r="J83" s="25">
        <v>80000</v>
      </c>
      <c r="K83" s="29">
        <f t="shared" si="1"/>
        <v>100</v>
      </c>
    </row>
    <row r="84" spans="1:11" ht="33.75" outlineLevel="1" x14ac:dyDescent="0.2">
      <c r="A84" s="9" t="s">
        <v>119</v>
      </c>
      <c r="B84" s="9" t="s">
        <v>61</v>
      </c>
      <c r="C84" s="10" t="s">
        <v>62</v>
      </c>
      <c r="D84" s="9" t="s">
        <v>31</v>
      </c>
      <c r="E84" s="9" t="s">
        <v>34</v>
      </c>
      <c r="F84" s="9" t="s">
        <v>63</v>
      </c>
      <c r="G84" s="9" t="s">
        <v>24</v>
      </c>
      <c r="H84" s="9" t="s">
        <v>64</v>
      </c>
      <c r="I84" s="11">
        <v>1380000</v>
      </c>
      <c r="J84" s="25">
        <v>1380000</v>
      </c>
      <c r="K84" s="29">
        <f t="shared" si="1"/>
        <v>100</v>
      </c>
    </row>
    <row r="85" spans="1:11" x14ac:dyDescent="0.2">
      <c r="A85" s="12" t="s">
        <v>119</v>
      </c>
      <c r="B85" s="13"/>
      <c r="C85" s="14"/>
      <c r="D85" s="13"/>
      <c r="E85" s="13"/>
      <c r="F85" s="13"/>
      <c r="G85" s="13"/>
      <c r="H85" s="13"/>
      <c r="I85" s="15">
        <v>1460000</v>
      </c>
      <c r="J85" s="26">
        <v>1460000</v>
      </c>
      <c r="K85" s="30">
        <f t="shared" si="1"/>
        <v>100</v>
      </c>
    </row>
    <row r="86" spans="1:11" ht="22.5" outlineLevel="1" x14ac:dyDescent="0.2">
      <c r="A86" s="9" t="s">
        <v>122</v>
      </c>
      <c r="B86" s="9" t="s">
        <v>56</v>
      </c>
      <c r="C86" s="10" t="s">
        <v>57</v>
      </c>
      <c r="D86" s="9" t="s">
        <v>31</v>
      </c>
      <c r="E86" s="9" t="s">
        <v>34</v>
      </c>
      <c r="F86" s="9" t="s">
        <v>34</v>
      </c>
      <c r="G86" s="9" t="s">
        <v>24</v>
      </c>
      <c r="H86" s="9" t="s">
        <v>58</v>
      </c>
      <c r="I86" s="11">
        <v>1013000</v>
      </c>
      <c r="J86" s="25">
        <v>1006468.65</v>
      </c>
      <c r="K86" s="29">
        <f t="shared" si="1"/>
        <v>99.355246791707799</v>
      </c>
    </row>
    <row r="87" spans="1:11" ht="22.5" outlineLevel="1" x14ac:dyDescent="0.2">
      <c r="A87" s="9" t="s">
        <v>122</v>
      </c>
      <c r="B87" s="9" t="s">
        <v>59</v>
      </c>
      <c r="C87" s="10" t="s">
        <v>60</v>
      </c>
      <c r="D87" s="9" t="s">
        <v>31</v>
      </c>
      <c r="E87" s="9" t="s">
        <v>34</v>
      </c>
      <c r="F87" s="9" t="s">
        <v>23</v>
      </c>
      <c r="G87" s="9" t="s">
        <v>24</v>
      </c>
      <c r="H87" s="9" t="s">
        <v>25</v>
      </c>
      <c r="I87" s="11">
        <v>167089.79999999999</v>
      </c>
      <c r="J87" s="25">
        <v>152657.41</v>
      </c>
      <c r="K87" s="29">
        <f t="shared" si="1"/>
        <v>91.362494897953084</v>
      </c>
    </row>
    <row r="88" spans="1:11" ht="56.25" outlineLevel="1" x14ac:dyDescent="0.2">
      <c r="A88" s="9" t="s">
        <v>122</v>
      </c>
      <c r="B88" s="9" t="s">
        <v>123</v>
      </c>
      <c r="C88" s="10" t="s">
        <v>124</v>
      </c>
      <c r="D88" s="9" t="s">
        <v>31</v>
      </c>
      <c r="E88" s="9" t="s">
        <v>34</v>
      </c>
      <c r="F88" s="9" t="s">
        <v>23</v>
      </c>
      <c r="G88" s="9" t="s">
        <v>24</v>
      </c>
      <c r="H88" s="9" t="s">
        <v>25</v>
      </c>
      <c r="I88" s="11">
        <v>135500.5</v>
      </c>
      <c r="J88" s="25">
        <v>130507.12</v>
      </c>
      <c r="K88" s="29">
        <f t="shared" si="1"/>
        <v>96.314862306781151</v>
      </c>
    </row>
    <row r="89" spans="1:11" x14ac:dyDescent="0.2">
      <c r="A89" s="12" t="s">
        <v>122</v>
      </c>
      <c r="B89" s="13"/>
      <c r="C89" s="14"/>
      <c r="D89" s="13"/>
      <c r="E89" s="13"/>
      <c r="F89" s="13"/>
      <c r="G89" s="13"/>
      <c r="H89" s="13"/>
      <c r="I89" s="15">
        <v>1315590.3</v>
      </c>
      <c r="J89" s="26">
        <v>1289633.18</v>
      </c>
      <c r="K89" s="30">
        <f t="shared" si="1"/>
        <v>98.026960217021966</v>
      </c>
    </row>
    <row r="90" spans="1:11" ht="22.5" outlineLevel="1" x14ac:dyDescent="0.2">
      <c r="A90" s="9" t="s">
        <v>125</v>
      </c>
      <c r="B90" s="9" t="s">
        <v>52</v>
      </c>
      <c r="C90" s="10" t="s">
        <v>53</v>
      </c>
      <c r="D90" s="9" t="s">
        <v>54</v>
      </c>
      <c r="E90" s="9" t="s">
        <v>34</v>
      </c>
      <c r="F90" s="9" t="s">
        <v>23</v>
      </c>
      <c r="G90" s="9" t="s">
        <v>24</v>
      </c>
      <c r="H90" s="9" t="s">
        <v>25</v>
      </c>
      <c r="I90" s="11">
        <v>627300</v>
      </c>
      <c r="J90" s="25">
        <v>622451.38</v>
      </c>
      <c r="K90" s="29">
        <f t="shared" si="1"/>
        <v>99.227065200063763</v>
      </c>
    </row>
    <row r="91" spans="1:11" ht="22.5" outlineLevel="1" x14ac:dyDescent="0.2">
      <c r="A91" s="9" t="s">
        <v>125</v>
      </c>
      <c r="B91" s="9" t="s">
        <v>52</v>
      </c>
      <c r="C91" s="10" t="s">
        <v>53</v>
      </c>
      <c r="D91" s="9" t="s">
        <v>55</v>
      </c>
      <c r="E91" s="9" t="s">
        <v>34</v>
      </c>
      <c r="F91" s="9" t="s">
        <v>23</v>
      </c>
      <c r="G91" s="9" t="s">
        <v>24</v>
      </c>
      <c r="H91" s="9" t="s">
        <v>25</v>
      </c>
      <c r="I91" s="11">
        <v>194600</v>
      </c>
      <c r="J91" s="25">
        <v>188002.36</v>
      </c>
      <c r="K91" s="29">
        <f t="shared" si="1"/>
        <v>96.609640287769778</v>
      </c>
    </row>
    <row r="92" spans="1:11" ht="22.5" outlineLevel="1" x14ac:dyDescent="0.2">
      <c r="A92" s="9" t="s">
        <v>125</v>
      </c>
      <c r="B92" s="9" t="s">
        <v>52</v>
      </c>
      <c r="C92" s="10" t="s">
        <v>53</v>
      </c>
      <c r="D92" s="9" t="s">
        <v>31</v>
      </c>
      <c r="E92" s="9" t="s">
        <v>34</v>
      </c>
      <c r="F92" s="9" t="s">
        <v>23</v>
      </c>
      <c r="G92" s="9" t="s">
        <v>24</v>
      </c>
      <c r="H92" s="9" t="s">
        <v>25</v>
      </c>
      <c r="I92" s="11">
        <v>464900</v>
      </c>
      <c r="J92" s="25">
        <v>348610.83</v>
      </c>
      <c r="K92" s="29">
        <f t="shared" si="1"/>
        <v>74.98619703161971</v>
      </c>
    </row>
    <row r="93" spans="1:11" ht="22.5" outlineLevel="1" x14ac:dyDescent="0.2">
      <c r="A93" s="9" t="s">
        <v>125</v>
      </c>
      <c r="B93" s="9" t="s">
        <v>52</v>
      </c>
      <c r="C93" s="10" t="s">
        <v>53</v>
      </c>
      <c r="D93" s="9" t="s">
        <v>35</v>
      </c>
      <c r="E93" s="9" t="s">
        <v>34</v>
      </c>
      <c r="F93" s="9" t="s">
        <v>23</v>
      </c>
      <c r="G93" s="9" t="s">
        <v>24</v>
      </c>
      <c r="H93" s="9" t="s">
        <v>25</v>
      </c>
      <c r="I93" s="11">
        <v>636800</v>
      </c>
      <c r="J93" s="25">
        <v>534828.12</v>
      </c>
      <c r="K93" s="29">
        <f t="shared" si="1"/>
        <v>83.986827889447241</v>
      </c>
    </row>
    <row r="94" spans="1:11" ht="22.5" outlineLevel="1" x14ac:dyDescent="0.2">
      <c r="A94" s="9" t="s">
        <v>125</v>
      </c>
      <c r="B94" s="9" t="s">
        <v>52</v>
      </c>
      <c r="C94" s="10" t="s">
        <v>53</v>
      </c>
      <c r="D94" s="9" t="s">
        <v>72</v>
      </c>
      <c r="E94" s="9" t="s">
        <v>34</v>
      </c>
      <c r="F94" s="9" t="s">
        <v>23</v>
      </c>
      <c r="G94" s="9" t="s">
        <v>24</v>
      </c>
      <c r="H94" s="9" t="s">
        <v>25</v>
      </c>
      <c r="I94" s="11">
        <v>27600</v>
      </c>
      <c r="J94" s="25">
        <v>27441</v>
      </c>
      <c r="K94" s="29">
        <f t="shared" si="1"/>
        <v>99.423913043478265</v>
      </c>
    </row>
    <row r="95" spans="1:11" ht="22.5" outlineLevel="1" x14ac:dyDescent="0.2">
      <c r="A95" s="9" t="s">
        <v>125</v>
      </c>
      <c r="B95" s="9" t="s">
        <v>56</v>
      </c>
      <c r="C95" s="10" t="s">
        <v>57</v>
      </c>
      <c r="D95" s="9" t="s">
        <v>54</v>
      </c>
      <c r="E95" s="9" t="s">
        <v>34</v>
      </c>
      <c r="F95" s="9" t="s">
        <v>34</v>
      </c>
      <c r="G95" s="9" t="s">
        <v>24</v>
      </c>
      <c r="H95" s="9" t="s">
        <v>58</v>
      </c>
      <c r="I95" s="11">
        <v>861000</v>
      </c>
      <c r="J95" s="25">
        <v>861000</v>
      </c>
      <c r="K95" s="29">
        <f t="shared" si="1"/>
        <v>100</v>
      </c>
    </row>
    <row r="96" spans="1:11" ht="22.5" outlineLevel="1" x14ac:dyDescent="0.2">
      <c r="A96" s="9" t="s">
        <v>125</v>
      </c>
      <c r="B96" s="9" t="s">
        <v>56</v>
      </c>
      <c r="C96" s="10" t="s">
        <v>57</v>
      </c>
      <c r="D96" s="9" t="s">
        <v>55</v>
      </c>
      <c r="E96" s="9" t="s">
        <v>34</v>
      </c>
      <c r="F96" s="9" t="s">
        <v>34</v>
      </c>
      <c r="G96" s="9" t="s">
        <v>24</v>
      </c>
      <c r="H96" s="9" t="s">
        <v>58</v>
      </c>
      <c r="I96" s="11">
        <v>260000</v>
      </c>
      <c r="J96" s="25">
        <v>260000</v>
      </c>
      <c r="K96" s="29">
        <f t="shared" si="1"/>
        <v>100</v>
      </c>
    </row>
    <row r="97" spans="1:11" ht="45" outlineLevel="1" x14ac:dyDescent="0.2">
      <c r="A97" s="9" t="s">
        <v>125</v>
      </c>
      <c r="B97" s="9" t="s">
        <v>126</v>
      </c>
      <c r="C97" s="10" t="s">
        <v>127</v>
      </c>
      <c r="D97" s="9" t="s">
        <v>31</v>
      </c>
      <c r="E97" s="9" t="s">
        <v>34</v>
      </c>
      <c r="F97" s="9" t="s">
        <v>87</v>
      </c>
      <c r="G97" s="9" t="s">
        <v>24</v>
      </c>
      <c r="H97" s="9" t="s">
        <v>128</v>
      </c>
      <c r="I97" s="11">
        <v>4560000</v>
      </c>
      <c r="J97" s="25">
        <v>3062978.33</v>
      </c>
      <c r="K97" s="29">
        <f t="shared" si="1"/>
        <v>67.170577412280707</v>
      </c>
    </row>
    <row r="98" spans="1:11" ht="33.75" outlineLevel="1" x14ac:dyDescent="0.2">
      <c r="A98" s="9" t="s">
        <v>125</v>
      </c>
      <c r="B98" s="9" t="s">
        <v>129</v>
      </c>
      <c r="C98" s="10" t="s">
        <v>130</v>
      </c>
      <c r="D98" s="9" t="s">
        <v>31</v>
      </c>
      <c r="E98" s="9" t="s">
        <v>34</v>
      </c>
      <c r="F98" s="9" t="s">
        <v>23</v>
      </c>
      <c r="G98" s="9" t="s">
        <v>24</v>
      </c>
      <c r="H98" s="9" t="s">
        <v>25</v>
      </c>
      <c r="I98" s="11">
        <v>158675.66</v>
      </c>
      <c r="J98" s="25">
        <v>22718.61</v>
      </c>
      <c r="K98" s="29">
        <f t="shared" si="1"/>
        <v>14.31764014720342</v>
      </c>
    </row>
    <row r="99" spans="1:11" x14ac:dyDescent="0.2">
      <c r="A99" s="12" t="s">
        <v>125</v>
      </c>
      <c r="B99" s="13"/>
      <c r="C99" s="14"/>
      <c r="D99" s="13"/>
      <c r="E99" s="13"/>
      <c r="F99" s="13"/>
      <c r="G99" s="13"/>
      <c r="H99" s="13"/>
      <c r="I99" s="15">
        <v>7790875.6600000001</v>
      </c>
      <c r="J99" s="26">
        <v>5928030.6299999999</v>
      </c>
      <c r="K99" s="30">
        <f t="shared" si="1"/>
        <v>76.089401098207233</v>
      </c>
    </row>
    <row r="100" spans="1:11" ht="45" outlineLevel="1" x14ac:dyDescent="0.2">
      <c r="A100" s="9" t="s">
        <v>131</v>
      </c>
      <c r="B100" s="9" t="s">
        <v>132</v>
      </c>
      <c r="C100" s="10" t="s">
        <v>133</v>
      </c>
      <c r="D100" s="9" t="s">
        <v>31</v>
      </c>
      <c r="E100" s="9" t="s">
        <v>34</v>
      </c>
      <c r="F100" s="9" t="s">
        <v>34</v>
      </c>
      <c r="G100" s="9" t="s">
        <v>24</v>
      </c>
      <c r="H100" s="9" t="s">
        <v>134</v>
      </c>
      <c r="I100" s="11">
        <v>1200000</v>
      </c>
      <c r="J100" s="25">
        <v>1200000</v>
      </c>
      <c r="K100" s="29">
        <f t="shared" si="1"/>
        <v>100</v>
      </c>
    </row>
    <row r="101" spans="1:11" ht="45" outlineLevel="1" x14ac:dyDescent="0.2">
      <c r="A101" s="9" t="s">
        <v>131</v>
      </c>
      <c r="B101" s="9" t="s">
        <v>132</v>
      </c>
      <c r="C101" s="10" t="s">
        <v>133</v>
      </c>
      <c r="D101" s="9" t="s">
        <v>35</v>
      </c>
      <c r="E101" s="9" t="s">
        <v>34</v>
      </c>
      <c r="F101" s="9" t="s">
        <v>34</v>
      </c>
      <c r="G101" s="9" t="s">
        <v>24</v>
      </c>
      <c r="H101" s="9" t="s">
        <v>134</v>
      </c>
      <c r="I101" s="11">
        <v>7345500</v>
      </c>
      <c r="J101" s="25">
        <v>7345500</v>
      </c>
      <c r="K101" s="29">
        <f t="shared" si="1"/>
        <v>100</v>
      </c>
    </row>
    <row r="102" spans="1:11" ht="33.75" outlineLevel="1" x14ac:dyDescent="0.2">
      <c r="A102" s="9" t="s">
        <v>131</v>
      </c>
      <c r="B102" s="9" t="s">
        <v>135</v>
      </c>
      <c r="C102" s="10" t="s">
        <v>106</v>
      </c>
      <c r="D102" s="9" t="s">
        <v>31</v>
      </c>
      <c r="E102" s="9" t="s">
        <v>34</v>
      </c>
      <c r="F102" s="9" t="s">
        <v>34</v>
      </c>
      <c r="G102" s="9" t="s">
        <v>24</v>
      </c>
      <c r="H102" s="9" t="s">
        <v>107</v>
      </c>
      <c r="I102" s="11">
        <v>1852715.64</v>
      </c>
      <c r="J102" s="25">
        <v>1852715.64</v>
      </c>
      <c r="K102" s="29">
        <f t="shared" si="1"/>
        <v>100</v>
      </c>
    </row>
    <row r="103" spans="1:11" outlineLevel="1" x14ac:dyDescent="0.2">
      <c r="A103" s="9" t="s">
        <v>131</v>
      </c>
      <c r="B103" s="9" t="s">
        <v>136</v>
      </c>
      <c r="C103" s="10" t="s">
        <v>137</v>
      </c>
      <c r="D103" s="9" t="s">
        <v>36</v>
      </c>
      <c r="E103" s="9" t="s">
        <v>34</v>
      </c>
      <c r="F103" s="9" t="s">
        <v>23</v>
      </c>
      <c r="G103" s="9" t="s">
        <v>24</v>
      </c>
      <c r="H103" s="9" t="s">
        <v>25</v>
      </c>
      <c r="I103" s="11">
        <v>16715.98</v>
      </c>
      <c r="J103" s="25">
        <v>16715.98</v>
      </c>
      <c r="K103" s="29">
        <f t="shared" si="1"/>
        <v>100</v>
      </c>
    </row>
    <row r="104" spans="1:11" ht="45" outlineLevel="1" x14ac:dyDescent="0.2">
      <c r="A104" s="9" t="s">
        <v>131</v>
      </c>
      <c r="B104" s="9" t="s">
        <v>138</v>
      </c>
      <c r="C104" s="10" t="s">
        <v>139</v>
      </c>
      <c r="D104" s="9" t="s">
        <v>31</v>
      </c>
      <c r="E104" s="9" t="s">
        <v>34</v>
      </c>
      <c r="F104" s="9" t="s">
        <v>23</v>
      </c>
      <c r="G104" s="9" t="s">
        <v>24</v>
      </c>
      <c r="H104" s="9" t="s">
        <v>25</v>
      </c>
      <c r="I104" s="11">
        <v>5124804</v>
      </c>
      <c r="J104" s="25">
        <v>5124432.74</v>
      </c>
      <c r="K104" s="29">
        <f t="shared" si="1"/>
        <v>99.992755625385882</v>
      </c>
    </row>
    <row r="105" spans="1:11" ht="45" outlineLevel="1" x14ac:dyDescent="0.2">
      <c r="A105" s="9" t="s">
        <v>131</v>
      </c>
      <c r="B105" s="9" t="s">
        <v>140</v>
      </c>
      <c r="C105" s="10" t="s">
        <v>141</v>
      </c>
      <c r="D105" s="9" t="s">
        <v>31</v>
      </c>
      <c r="E105" s="9" t="s">
        <v>34</v>
      </c>
      <c r="F105" s="9" t="s">
        <v>63</v>
      </c>
      <c r="G105" s="9" t="s">
        <v>24</v>
      </c>
      <c r="H105" s="9" t="s">
        <v>142</v>
      </c>
      <c r="I105" s="11">
        <v>229887.03</v>
      </c>
      <c r="J105" s="25">
        <v>203926.16</v>
      </c>
      <c r="K105" s="29">
        <f t="shared" si="1"/>
        <v>88.707118448570156</v>
      </c>
    </row>
    <row r="106" spans="1:11" ht="22.5" outlineLevel="1" x14ac:dyDescent="0.2">
      <c r="A106" s="9" t="s">
        <v>131</v>
      </c>
      <c r="B106" s="9" t="s">
        <v>143</v>
      </c>
      <c r="C106" s="10" t="s">
        <v>144</v>
      </c>
      <c r="D106" s="9" t="s">
        <v>31</v>
      </c>
      <c r="E106" s="9" t="s">
        <v>34</v>
      </c>
      <c r="F106" s="9" t="s">
        <v>23</v>
      </c>
      <c r="G106" s="9" t="s">
        <v>24</v>
      </c>
      <c r="H106" s="9" t="s">
        <v>25</v>
      </c>
      <c r="I106" s="11">
        <v>0</v>
      </c>
      <c r="J106" s="25">
        <v>0</v>
      </c>
      <c r="K106" s="29"/>
    </row>
    <row r="107" spans="1:11" ht="22.5" outlineLevel="1" x14ac:dyDescent="0.2">
      <c r="A107" s="9" t="s">
        <v>131</v>
      </c>
      <c r="B107" s="9" t="s">
        <v>145</v>
      </c>
      <c r="C107" s="10" t="s">
        <v>146</v>
      </c>
      <c r="D107" s="9" t="s">
        <v>31</v>
      </c>
      <c r="E107" s="9" t="s">
        <v>34</v>
      </c>
      <c r="F107" s="9" t="s">
        <v>23</v>
      </c>
      <c r="G107" s="9" t="s">
        <v>24</v>
      </c>
      <c r="H107" s="9" t="s">
        <v>25</v>
      </c>
      <c r="I107" s="11">
        <v>240000</v>
      </c>
      <c r="J107" s="25">
        <v>232551.71</v>
      </c>
      <c r="K107" s="29">
        <f t="shared" si="1"/>
        <v>96.89654583333332</v>
      </c>
    </row>
    <row r="108" spans="1:11" ht="22.5" outlineLevel="1" x14ac:dyDescent="0.2">
      <c r="A108" s="9" t="s">
        <v>131</v>
      </c>
      <c r="B108" s="9" t="s">
        <v>147</v>
      </c>
      <c r="C108" s="10" t="s">
        <v>148</v>
      </c>
      <c r="D108" s="9" t="s">
        <v>31</v>
      </c>
      <c r="E108" s="9" t="s">
        <v>34</v>
      </c>
      <c r="F108" s="9" t="s">
        <v>63</v>
      </c>
      <c r="G108" s="9" t="s">
        <v>24</v>
      </c>
      <c r="H108" s="9" t="s">
        <v>149</v>
      </c>
      <c r="I108" s="11">
        <v>20224700</v>
      </c>
      <c r="J108" s="25">
        <v>20224700</v>
      </c>
      <c r="K108" s="29">
        <f t="shared" si="1"/>
        <v>100</v>
      </c>
    </row>
    <row r="109" spans="1:11" ht="45" outlineLevel="1" x14ac:dyDescent="0.2">
      <c r="A109" s="9" t="s">
        <v>131</v>
      </c>
      <c r="B109" s="9" t="s">
        <v>150</v>
      </c>
      <c r="C109" s="10" t="s">
        <v>139</v>
      </c>
      <c r="D109" s="9" t="s">
        <v>31</v>
      </c>
      <c r="E109" s="9" t="s">
        <v>34</v>
      </c>
      <c r="F109" s="9" t="s">
        <v>23</v>
      </c>
      <c r="G109" s="9" t="s">
        <v>24</v>
      </c>
      <c r="H109" s="9" t="s">
        <v>25</v>
      </c>
      <c r="I109" s="11">
        <v>1</v>
      </c>
      <c r="J109" s="25">
        <v>0.2</v>
      </c>
      <c r="K109" s="29">
        <f t="shared" si="1"/>
        <v>20</v>
      </c>
    </row>
    <row r="110" spans="1:11" ht="45" outlineLevel="1" x14ac:dyDescent="0.2">
      <c r="A110" s="9" t="s">
        <v>131</v>
      </c>
      <c r="B110" s="9" t="s">
        <v>151</v>
      </c>
      <c r="C110" s="10" t="s">
        <v>152</v>
      </c>
      <c r="D110" s="9" t="s">
        <v>31</v>
      </c>
      <c r="E110" s="9" t="s">
        <v>34</v>
      </c>
      <c r="F110" s="9" t="s">
        <v>63</v>
      </c>
      <c r="G110" s="9" t="s">
        <v>24</v>
      </c>
      <c r="H110" s="9" t="s">
        <v>153</v>
      </c>
      <c r="I110" s="11">
        <v>21682473</v>
      </c>
      <c r="J110" s="25">
        <v>21682472.800000001</v>
      </c>
      <c r="K110" s="29">
        <f t="shared" si="1"/>
        <v>99.999999077595987</v>
      </c>
    </row>
    <row r="111" spans="1:11" ht="33.75" outlineLevel="1" x14ac:dyDescent="0.2">
      <c r="A111" s="9" t="s">
        <v>131</v>
      </c>
      <c r="B111" s="9" t="s">
        <v>154</v>
      </c>
      <c r="C111" s="10" t="s">
        <v>155</v>
      </c>
      <c r="D111" s="9" t="s">
        <v>31</v>
      </c>
      <c r="E111" s="9" t="s">
        <v>34</v>
      </c>
      <c r="F111" s="9" t="s">
        <v>63</v>
      </c>
      <c r="G111" s="9" t="s">
        <v>24</v>
      </c>
      <c r="H111" s="9" t="s">
        <v>156</v>
      </c>
      <c r="I111" s="11">
        <v>22222223</v>
      </c>
      <c r="J111" s="25">
        <v>22222222.219999999</v>
      </c>
      <c r="K111" s="29">
        <f t="shared" si="1"/>
        <v>99.999996490000115</v>
      </c>
    </row>
    <row r="112" spans="1:11" ht="33.75" outlineLevel="1" x14ac:dyDescent="0.2">
      <c r="A112" s="9" t="s">
        <v>131</v>
      </c>
      <c r="B112" s="9" t="s">
        <v>44</v>
      </c>
      <c r="C112" s="10" t="s">
        <v>45</v>
      </c>
      <c r="D112" s="9" t="s">
        <v>46</v>
      </c>
      <c r="E112" s="9" t="s">
        <v>34</v>
      </c>
      <c r="F112" s="9" t="s">
        <v>23</v>
      </c>
      <c r="G112" s="9" t="s">
        <v>24</v>
      </c>
      <c r="H112" s="9" t="s">
        <v>25</v>
      </c>
      <c r="I112" s="11">
        <v>87408.97</v>
      </c>
      <c r="J112" s="25">
        <v>87408.9</v>
      </c>
      <c r="K112" s="29">
        <f t="shared" si="1"/>
        <v>99.999919916685883</v>
      </c>
    </row>
    <row r="113" spans="1:11" x14ac:dyDescent="0.2">
      <c r="A113" s="12" t="s">
        <v>131</v>
      </c>
      <c r="B113" s="13"/>
      <c r="C113" s="14"/>
      <c r="D113" s="13"/>
      <c r="E113" s="13"/>
      <c r="F113" s="13"/>
      <c r="G113" s="13"/>
      <c r="H113" s="13"/>
      <c r="I113" s="15">
        <v>80226428.620000005</v>
      </c>
      <c r="J113" s="26">
        <v>80192646.349999994</v>
      </c>
      <c r="K113" s="30">
        <f t="shared" si="1"/>
        <v>99.957891345057845</v>
      </c>
    </row>
    <row r="114" spans="1:11" ht="22.5" outlineLevel="1" x14ac:dyDescent="0.2">
      <c r="A114" s="9" t="s">
        <v>157</v>
      </c>
      <c r="B114" s="9" t="s">
        <v>158</v>
      </c>
      <c r="C114" s="10" t="s">
        <v>53</v>
      </c>
      <c r="D114" s="9" t="s">
        <v>54</v>
      </c>
      <c r="E114" s="9" t="s">
        <v>34</v>
      </c>
      <c r="F114" s="9" t="s">
        <v>23</v>
      </c>
      <c r="G114" s="9" t="s">
        <v>24</v>
      </c>
      <c r="H114" s="9" t="s">
        <v>25</v>
      </c>
      <c r="I114" s="11">
        <v>8705433.6699999999</v>
      </c>
      <c r="J114" s="25">
        <v>8699430.5199999996</v>
      </c>
      <c r="K114" s="29">
        <f t="shared" si="1"/>
        <v>99.931041344663981</v>
      </c>
    </row>
    <row r="115" spans="1:11" ht="22.5" outlineLevel="1" x14ac:dyDescent="0.2">
      <c r="A115" s="9" t="s">
        <v>157</v>
      </c>
      <c r="B115" s="9" t="s">
        <v>158</v>
      </c>
      <c r="C115" s="10" t="s">
        <v>53</v>
      </c>
      <c r="D115" s="9" t="s">
        <v>55</v>
      </c>
      <c r="E115" s="9" t="s">
        <v>34</v>
      </c>
      <c r="F115" s="9" t="s">
        <v>23</v>
      </c>
      <c r="G115" s="9" t="s">
        <v>24</v>
      </c>
      <c r="H115" s="9" t="s">
        <v>25</v>
      </c>
      <c r="I115" s="11">
        <v>2319216.33</v>
      </c>
      <c r="J115" s="25">
        <v>2314254.81</v>
      </c>
      <c r="K115" s="29">
        <f t="shared" si="1"/>
        <v>99.786069115855184</v>
      </c>
    </row>
    <row r="116" spans="1:11" ht="22.5" outlineLevel="1" x14ac:dyDescent="0.2">
      <c r="A116" s="9" t="s">
        <v>157</v>
      </c>
      <c r="B116" s="9" t="s">
        <v>158</v>
      </c>
      <c r="C116" s="10" t="s">
        <v>53</v>
      </c>
      <c r="D116" s="9" t="s">
        <v>30</v>
      </c>
      <c r="E116" s="9" t="s">
        <v>34</v>
      </c>
      <c r="F116" s="9" t="s">
        <v>23</v>
      </c>
      <c r="G116" s="9" t="s">
        <v>24</v>
      </c>
      <c r="H116" s="9" t="s">
        <v>25</v>
      </c>
      <c r="I116" s="11">
        <v>136576</v>
      </c>
      <c r="J116" s="25">
        <v>135418.87</v>
      </c>
      <c r="K116" s="29">
        <f t="shared" si="1"/>
        <v>99.152757439081526</v>
      </c>
    </row>
    <row r="117" spans="1:11" ht="22.5" outlineLevel="1" x14ac:dyDescent="0.2">
      <c r="A117" s="9" t="s">
        <v>157</v>
      </c>
      <c r="B117" s="9" t="s">
        <v>158</v>
      </c>
      <c r="C117" s="10" t="s">
        <v>53</v>
      </c>
      <c r="D117" s="9" t="s">
        <v>31</v>
      </c>
      <c r="E117" s="9" t="s">
        <v>34</v>
      </c>
      <c r="F117" s="9" t="s">
        <v>23</v>
      </c>
      <c r="G117" s="9" t="s">
        <v>24</v>
      </c>
      <c r="H117" s="9" t="s">
        <v>25</v>
      </c>
      <c r="I117" s="11">
        <v>2340324</v>
      </c>
      <c r="J117" s="25">
        <v>2119636.12</v>
      </c>
      <c r="K117" s="29">
        <f t="shared" si="1"/>
        <v>90.570199681753465</v>
      </c>
    </row>
    <row r="118" spans="1:11" ht="22.5" outlineLevel="1" x14ac:dyDescent="0.2">
      <c r="A118" s="9" t="s">
        <v>157</v>
      </c>
      <c r="B118" s="9" t="s">
        <v>158</v>
      </c>
      <c r="C118" s="10" t="s">
        <v>53</v>
      </c>
      <c r="D118" s="9" t="s">
        <v>35</v>
      </c>
      <c r="E118" s="9" t="s">
        <v>34</v>
      </c>
      <c r="F118" s="9" t="s">
        <v>23</v>
      </c>
      <c r="G118" s="9" t="s">
        <v>24</v>
      </c>
      <c r="H118" s="9" t="s">
        <v>25</v>
      </c>
      <c r="I118" s="11">
        <v>501000</v>
      </c>
      <c r="J118" s="25">
        <v>495390.88</v>
      </c>
      <c r="K118" s="29">
        <f t="shared" si="1"/>
        <v>98.880415169660679</v>
      </c>
    </row>
    <row r="119" spans="1:11" ht="22.5" outlineLevel="1" x14ac:dyDescent="0.2">
      <c r="A119" s="9" t="s">
        <v>157</v>
      </c>
      <c r="B119" s="9" t="s">
        <v>158</v>
      </c>
      <c r="C119" s="10" t="s">
        <v>53</v>
      </c>
      <c r="D119" s="9" t="s">
        <v>72</v>
      </c>
      <c r="E119" s="9" t="s">
        <v>34</v>
      </c>
      <c r="F119" s="9" t="s">
        <v>23</v>
      </c>
      <c r="G119" s="9" t="s">
        <v>24</v>
      </c>
      <c r="H119" s="9" t="s">
        <v>25</v>
      </c>
      <c r="I119" s="11">
        <v>100</v>
      </c>
      <c r="J119" s="25">
        <v>61</v>
      </c>
      <c r="K119" s="29">
        <f t="shared" si="1"/>
        <v>61</v>
      </c>
    </row>
    <row r="120" spans="1:11" ht="22.5" outlineLevel="1" x14ac:dyDescent="0.2">
      <c r="A120" s="9" t="s">
        <v>157</v>
      </c>
      <c r="B120" s="9" t="s">
        <v>158</v>
      </c>
      <c r="C120" s="10" t="s">
        <v>53</v>
      </c>
      <c r="D120" s="9" t="s">
        <v>159</v>
      </c>
      <c r="E120" s="9" t="s">
        <v>34</v>
      </c>
      <c r="F120" s="9" t="s">
        <v>23</v>
      </c>
      <c r="G120" s="9" t="s">
        <v>24</v>
      </c>
      <c r="H120" s="9" t="s">
        <v>25</v>
      </c>
      <c r="I120" s="11">
        <v>7300</v>
      </c>
      <c r="J120" s="25">
        <v>7280</v>
      </c>
      <c r="K120" s="29">
        <f t="shared" si="1"/>
        <v>99.726027397260282</v>
      </c>
    </row>
    <row r="121" spans="1:11" ht="22.5" outlineLevel="1" x14ac:dyDescent="0.2">
      <c r="A121" s="9" t="s">
        <v>157</v>
      </c>
      <c r="B121" s="9" t="s">
        <v>158</v>
      </c>
      <c r="C121" s="10" t="s">
        <v>53</v>
      </c>
      <c r="D121" s="9" t="s">
        <v>36</v>
      </c>
      <c r="E121" s="9" t="s">
        <v>34</v>
      </c>
      <c r="F121" s="9" t="s">
        <v>23</v>
      </c>
      <c r="G121" s="9" t="s">
        <v>24</v>
      </c>
      <c r="H121" s="9" t="s">
        <v>25</v>
      </c>
      <c r="I121" s="11">
        <v>35703.589999999997</v>
      </c>
      <c r="J121" s="25">
        <v>35703.589999999997</v>
      </c>
      <c r="K121" s="29">
        <f t="shared" si="1"/>
        <v>100</v>
      </c>
    </row>
    <row r="122" spans="1:11" ht="22.5" outlineLevel="1" x14ac:dyDescent="0.2">
      <c r="A122" s="9" t="s">
        <v>157</v>
      </c>
      <c r="B122" s="9" t="s">
        <v>160</v>
      </c>
      <c r="C122" s="10" t="s">
        <v>57</v>
      </c>
      <c r="D122" s="9" t="s">
        <v>54</v>
      </c>
      <c r="E122" s="9" t="s">
        <v>34</v>
      </c>
      <c r="F122" s="9" t="s">
        <v>34</v>
      </c>
      <c r="G122" s="9" t="s">
        <v>24</v>
      </c>
      <c r="H122" s="9" t="s">
        <v>58</v>
      </c>
      <c r="I122" s="11">
        <v>13683049</v>
      </c>
      <c r="J122" s="25">
        <v>13683049</v>
      </c>
      <c r="K122" s="29">
        <f t="shared" si="1"/>
        <v>100</v>
      </c>
    </row>
    <row r="123" spans="1:11" ht="22.5" outlineLevel="1" x14ac:dyDescent="0.2">
      <c r="A123" s="9" t="s">
        <v>157</v>
      </c>
      <c r="B123" s="9" t="s">
        <v>160</v>
      </c>
      <c r="C123" s="10" t="s">
        <v>57</v>
      </c>
      <c r="D123" s="9" t="s">
        <v>55</v>
      </c>
      <c r="E123" s="9" t="s">
        <v>34</v>
      </c>
      <c r="F123" s="9" t="s">
        <v>34</v>
      </c>
      <c r="G123" s="9" t="s">
        <v>24</v>
      </c>
      <c r="H123" s="9" t="s">
        <v>58</v>
      </c>
      <c r="I123" s="11">
        <v>4406400</v>
      </c>
      <c r="J123" s="25">
        <v>4406400</v>
      </c>
      <c r="K123" s="29">
        <f t="shared" si="1"/>
        <v>100</v>
      </c>
    </row>
    <row r="124" spans="1:11" ht="22.5" outlineLevel="1" x14ac:dyDescent="0.2">
      <c r="A124" s="9" t="s">
        <v>157</v>
      </c>
      <c r="B124" s="9" t="s">
        <v>160</v>
      </c>
      <c r="C124" s="10" t="s">
        <v>57</v>
      </c>
      <c r="D124" s="9" t="s">
        <v>36</v>
      </c>
      <c r="E124" s="9" t="s">
        <v>34</v>
      </c>
      <c r="F124" s="9" t="s">
        <v>23</v>
      </c>
      <c r="G124" s="9" t="s">
        <v>24</v>
      </c>
      <c r="H124" s="9" t="s">
        <v>25</v>
      </c>
      <c r="I124" s="11">
        <v>846.74</v>
      </c>
      <c r="J124" s="25">
        <v>470.64</v>
      </c>
      <c r="K124" s="29">
        <f t="shared" si="1"/>
        <v>55.582587334955235</v>
      </c>
    </row>
    <row r="125" spans="1:11" x14ac:dyDescent="0.2">
      <c r="A125" s="12" t="s">
        <v>157</v>
      </c>
      <c r="B125" s="13"/>
      <c r="C125" s="14"/>
      <c r="D125" s="13"/>
      <c r="E125" s="13"/>
      <c r="F125" s="13"/>
      <c r="G125" s="13"/>
      <c r="H125" s="13"/>
      <c r="I125" s="15">
        <v>32135949.329999998</v>
      </c>
      <c r="J125" s="26">
        <v>31897095.43</v>
      </c>
      <c r="K125" s="30">
        <f t="shared" si="1"/>
        <v>99.256739243806862</v>
      </c>
    </row>
    <row r="126" spans="1:11" ht="33.75" outlineLevel="1" x14ac:dyDescent="0.2">
      <c r="A126" s="9" t="s">
        <v>161</v>
      </c>
      <c r="B126" s="9" t="s">
        <v>162</v>
      </c>
      <c r="C126" s="10" t="s">
        <v>163</v>
      </c>
      <c r="D126" s="9" t="s">
        <v>31</v>
      </c>
      <c r="E126" s="9" t="s">
        <v>34</v>
      </c>
      <c r="F126" s="9" t="s">
        <v>23</v>
      </c>
      <c r="G126" s="9" t="s">
        <v>24</v>
      </c>
      <c r="H126" s="9" t="s">
        <v>25</v>
      </c>
      <c r="I126" s="11">
        <v>450</v>
      </c>
      <c r="J126" s="25">
        <v>450</v>
      </c>
      <c r="K126" s="29">
        <f t="shared" si="1"/>
        <v>100</v>
      </c>
    </row>
    <row r="127" spans="1:11" x14ac:dyDescent="0.2">
      <c r="A127" s="12" t="s">
        <v>161</v>
      </c>
      <c r="B127" s="13"/>
      <c r="C127" s="14"/>
      <c r="D127" s="13"/>
      <c r="E127" s="13"/>
      <c r="F127" s="13"/>
      <c r="G127" s="13"/>
      <c r="H127" s="13"/>
      <c r="I127" s="15">
        <v>450</v>
      </c>
      <c r="J127" s="26">
        <v>450</v>
      </c>
      <c r="K127" s="30">
        <f t="shared" si="1"/>
        <v>100</v>
      </c>
    </row>
    <row r="128" spans="1:11" ht="22.5" outlineLevel="1" x14ac:dyDescent="0.2">
      <c r="A128" s="9" t="s">
        <v>164</v>
      </c>
      <c r="B128" s="9" t="s">
        <v>165</v>
      </c>
      <c r="C128" s="10" t="s">
        <v>166</v>
      </c>
      <c r="D128" s="9" t="s">
        <v>31</v>
      </c>
      <c r="E128" s="9" t="s">
        <v>34</v>
      </c>
      <c r="F128" s="9" t="s">
        <v>23</v>
      </c>
      <c r="G128" s="9" t="s">
        <v>24</v>
      </c>
      <c r="H128" s="9" t="s">
        <v>25</v>
      </c>
      <c r="I128" s="11">
        <v>91000</v>
      </c>
      <c r="J128" s="25">
        <v>91000</v>
      </c>
      <c r="K128" s="29">
        <f t="shared" si="1"/>
        <v>100</v>
      </c>
    </row>
    <row r="129" spans="1:11" ht="22.5" outlineLevel="1" x14ac:dyDescent="0.2">
      <c r="A129" s="9" t="s">
        <v>164</v>
      </c>
      <c r="B129" s="9" t="s">
        <v>167</v>
      </c>
      <c r="C129" s="10" t="s">
        <v>168</v>
      </c>
      <c r="D129" s="9" t="s">
        <v>31</v>
      </c>
      <c r="E129" s="9" t="s">
        <v>34</v>
      </c>
      <c r="F129" s="9" t="s">
        <v>63</v>
      </c>
      <c r="G129" s="9" t="s">
        <v>24</v>
      </c>
      <c r="H129" s="9" t="s">
        <v>169</v>
      </c>
      <c r="I129" s="11">
        <v>356376.67</v>
      </c>
      <c r="J129" s="25">
        <v>356376.67</v>
      </c>
      <c r="K129" s="29">
        <f t="shared" si="1"/>
        <v>100</v>
      </c>
    </row>
    <row r="130" spans="1:11" outlineLevel="1" x14ac:dyDescent="0.2">
      <c r="A130" s="9" t="s">
        <v>164</v>
      </c>
      <c r="B130" s="9" t="s">
        <v>170</v>
      </c>
      <c r="C130" s="10" t="s">
        <v>171</v>
      </c>
      <c r="D130" s="9" t="s">
        <v>54</v>
      </c>
      <c r="E130" s="9" t="s">
        <v>34</v>
      </c>
      <c r="F130" s="9" t="s">
        <v>23</v>
      </c>
      <c r="G130" s="9" t="s">
        <v>24</v>
      </c>
      <c r="H130" s="9" t="s">
        <v>25</v>
      </c>
      <c r="I130" s="11">
        <v>376300</v>
      </c>
      <c r="J130" s="25">
        <v>376300</v>
      </c>
      <c r="K130" s="29">
        <f t="shared" si="1"/>
        <v>100</v>
      </c>
    </row>
    <row r="131" spans="1:11" outlineLevel="1" x14ac:dyDescent="0.2">
      <c r="A131" s="9" t="s">
        <v>164</v>
      </c>
      <c r="B131" s="9" t="s">
        <v>170</v>
      </c>
      <c r="C131" s="10" t="s">
        <v>171</v>
      </c>
      <c r="D131" s="9" t="s">
        <v>55</v>
      </c>
      <c r="E131" s="9" t="s">
        <v>34</v>
      </c>
      <c r="F131" s="9" t="s">
        <v>23</v>
      </c>
      <c r="G131" s="9" t="s">
        <v>24</v>
      </c>
      <c r="H131" s="9" t="s">
        <v>25</v>
      </c>
      <c r="I131" s="11">
        <v>113700</v>
      </c>
      <c r="J131" s="25">
        <v>113642.6</v>
      </c>
      <c r="K131" s="29">
        <f t="shared" si="1"/>
        <v>99.94951627088831</v>
      </c>
    </row>
    <row r="132" spans="1:11" outlineLevel="1" x14ac:dyDescent="0.2">
      <c r="A132" s="9" t="s">
        <v>164</v>
      </c>
      <c r="B132" s="9" t="s">
        <v>170</v>
      </c>
      <c r="C132" s="10" t="s">
        <v>171</v>
      </c>
      <c r="D132" s="9" t="s">
        <v>31</v>
      </c>
      <c r="E132" s="9" t="s">
        <v>34</v>
      </c>
      <c r="F132" s="9" t="s">
        <v>23</v>
      </c>
      <c r="G132" s="9" t="s">
        <v>24</v>
      </c>
      <c r="H132" s="9" t="s">
        <v>25</v>
      </c>
      <c r="I132" s="11">
        <v>10000</v>
      </c>
      <c r="J132" s="25">
        <v>10000</v>
      </c>
      <c r="K132" s="29">
        <f t="shared" si="1"/>
        <v>100</v>
      </c>
    </row>
    <row r="133" spans="1:11" x14ac:dyDescent="0.2">
      <c r="A133" s="12" t="s">
        <v>164</v>
      </c>
      <c r="B133" s="13"/>
      <c r="C133" s="14"/>
      <c r="D133" s="13"/>
      <c r="E133" s="13"/>
      <c r="F133" s="13"/>
      <c r="G133" s="13"/>
      <c r="H133" s="13"/>
      <c r="I133" s="15">
        <v>947376.67</v>
      </c>
      <c r="J133" s="26">
        <v>947319.27</v>
      </c>
      <c r="K133" s="30">
        <f t="shared" si="1"/>
        <v>99.993941163866737</v>
      </c>
    </row>
    <row r="134" spans="1:11" ht="33.75" outlineLevel="1" x14ac:dyDescent="0.2">
      <c r="A134" s="9" t="s">
        <v>172</v>
      </c>
      <c r="B134" s="9" t="s">
        <v>173</v>
      </c>
      <c r="C134" s="10" t="s">
        <v>106</v>
      </c>
      <c r="D134" s="9" t="s">
        <v>31</v>
      </c>
      <c r="E134" s="9" t="s">
        <v>34</v>
      </c>
      <c r="F134" s="9" t="s">
        <v>34</v>
      </c>
      <c r="G134" s="9" t="s">
        <v>24</v>
      </c>
      <c r="H134" s="9" t="s">
        <v>107</v>
      </c>
      <c r="I134" s="11">
        <v>3286498</v>
      </c>
      <c r="J134" s="25">
        <v>3286498</v>
      </c>
      <c r="K134" s="29">
        <f t="shared" si="1"/>
        <v>100</v>
      </c>
    </row>
    <row r="135" spans="1:11" ht="45" outlineLevel="1" x14ac:dyDescent="0.2">
      <c r="A135" s="9" t="s">
        <v>172</v>
      </c>
      <c r="B135" s="9" t="s">
        <v>174</v>
      </c>
      <c r="C135" s="10" t="s">
        <v>127</v>
      </c>
      <c r="D135" s="9" t="s">
        <v>31</v>
      </c>
      <c r="E135" s="9" t="s">
        <v>34</v>
      </c>
      <c r="F135" s="9" t="s">
        <v>87</v>
      </c>
      <c r="G135" s="9" t="s">
        <v>24</v>
      </c>
      <c r="H135" s="9" t="s">
        <v>128</v>
      </c>
      <c r="I135" s="11">
        <v>10000000</v>
      </c>
      <c r="J135" s="25">
        <v>10000000</v>
      </c>
      <c r="K135" s="29">
        <f t="shared" si="1"/>
        <v>100</v>
      </c>
    </row>
    <row r="136" spans="1:11" ht="33.75" outlineLevel="1" x14ac:dyDescent="0.2">
      <c r="A136" s="9" t="s">
        <v>172</v>
      </c>
      <c r="B136" s="9" t="s">
        <v>175</v>
      </c>
      <c r="C136" s="10" t="s">
        <v>176</v>
      </c>
      <c r="D136" s="9" t="s">
        <v>31</v>
      </c>
      <c r="E136" s="9" t="s">
        <v>34</v>
      </c>
      <c r="F136" s="9" t="s">
        <v>63</v>
      </c>
      <c r="G136" s="9" t="s">
        <v>24</v>
      </c>
      <c r="H136" s="9" t="s">
        <v>177</v>
      </c>
      <c r="I136" s="11">
        <v>357895</v>
      </c>
      <c r="J136" s="25">
        <v>357895</v>
      </c>
      <c r="K136" s="29">
        <f t="shared" si="1"/>
        <v>100</v>
      </c>
    </row>
    <row r="137" spans="1:11" ht="22.5" outlineLevel="1" x14ac:dyDescent="0.2">
      <c r="A137" s="9" t="s">
        <v>172</v>
      </c>
      <c r="B137" s="9" t="s">
        <v>178</v>
      </c>
      <c r="C137" s="10" t="s">
        <v>53</v>
      </c>
      <c r="D137" s="9" t="s">
        <v>54</v>
      </c>
      <c r="E137" s="9" t="s">
        <v>34</v>
      </c>
      <c r="F137" s="9" t="s">
        <v>23</v>
      </c>
      <c r="G137" s="9" t="s">
        <v>24</v>
      </c>
      <c r="H137" s="9" t="s">
        <v>25</v>
      </c>
      <c r="I137" s="11">
        <v>4219600</v>
      </c>
      <c r="J137" s="25">
        <v>4213283.1399999997</v>
      </c>
      <c r="K137" s="29">
        <f t="shared" si="1"/>
        <v>99.850297184567253</v>
      </c>
    </row>
    <row r="138" spans="1:11" ht="22.5" outlineLevel="1" x14ac:dyDescent="0.2">
      <c r="A138" s="9" t="s">
        <v>172</v>
      </c>
      <c r="B138" s="9" t="s">
        <v>178</v>
      </c>
      <c r="C138" s="10" t="s">
        <v>53</v>
      </c>
      <c r="D138" s="9" t="s">
        <v>55</v>
      </c>
      <c r="E138" s="9" t="s">
        <v>34</v>
      </c>
      <c r="F138" s="9" t="s">
        <v>23</v>
      </c>
      <c r="G138" s="9" t="s">
        <v>24</v>
      </c>
      <c r="H138" s="9" t="s">
        <v>25</v>
      </c>
      <c r="I138" s="11">
        <v>1270500</v>
      </c>
      <c r="J138" s="25">
        <v>1174625.3400000001</v>
      </c>
      <c r="K138" s="29">
        <f t="shared" si="1"/>
        <v>92.453785123966952</v>
      </c>
    </row>
    <row r="139" spans="1:11" ht="22.5" outlineLevel="1" x14ac:dyDescent="0.2">
      <c r="A139" s="9" t="s">
        <v>172</v>
      </c>
      <c r="B139" s="9" t="s">
        <v>178</v>
      </c>
      <c r="C139" s="10" t="s">
        <v>53</v>
      </c>
      <c r="D139" s="9" t="s">
        <v>30</v>
      </c>
      <c r="E139" s="9" t="s">
        <v>34</v>
      </c>
      <c r="F139" s="9" t="s">
        <v>23</v>
      </c>
      <c r="G139" s="9" t="s">
        <v>24</v>
      </c>
      <c r="H139" s="9" t="s">
        <v>25</v>
      </c>
      <c r="I139" s="11">
        <v>272610</v>
      </c>
      <c r="J139" s="25">
        <v>269856.94</v>
      </c>
      <c r="K139" s="29">
        <f t="shared" si="1"/>
        <v>98.990110414144752</v>
      </c>
    </row>
    <row r="140" spans="1:11" ht="22.5" outlineLevel="1" x14ac:dyDescent="0.2">
      <c r="A140" s="9" t="s">
        <v>172</v>
      </c>
      <c r="B140" s="9" t="s">
        <v>178</v>
      </c>
      <c r="C140" s="10" t="s">
        <v>53</v>
      </c>
      <c r="D140" s="9" t="s">
        <v>31</v>
      </c>
      <c r="E140" s="9" t="s">
        <v>34</v>
      </c>
      <c r="F140" s="9" t="s">
        <v>23</v>
      </c>
      <c r="G140" s="9" t="s">
        <v>24</v>
      </c>
      <c r="H140" s="9" t="s">
        <v>25</v>
      </c>
      <c r="I140" s="11">
        <v>720595</v>
      </c>
      <c r="J140" s="25">
        <v>707063.89</v>
      </c>
      <c r="K140" s="29">
        <f t="shared" si="1"/>
        <v>98.12223093415858</v>
      </c>
    </row>
    <row r="141" spans="1:11" ht="22.5" outlineLevel="1" x14ac:dyDescent="0.2">
      <c r="A141" s="9" t="s">
        <v>172</v>
      </c>
      <c r="B141" s="9" t="s">
        <v>178</v>
      </c>
      <c r="C141" s="10" t="s">
        <v>53</v>
      </c>
      <c r="D141" s="9" t="s">
        <v>35</v>
      </c>
      <c r="E141" s="9" t="s">
        <v>34</v>
      </c>
      <c r="F141" s="9" t="s">
        <v>23</v>
      </c>
      <c r="G141" s="9" t="s">
        <v>24</v>
      </c>
      <c r="H141" s="9" t="s">
        <v>25</v>
      </c>
      <c r="I141" s="11">
        <v>918900</v>
      </c>
      <c r="J141" s="25">
        <v>78818.48</v>
      </c>
      <c r="K141" s="29">
        <f t="shared" si="1"/>
        <v>8.5774817716835337</v>
      </c>
    </row>
    <row r="142" spans="1:11" ht="22.5" outlineLevel="1" x14ac:dyDescent="0.2">
      <c r="A142" s="9" t="s">
        <v>172</v>
      </c>
      <c r="B142" s="9" t="s">
        <v>178</v>
      </c>
      <c r="C142" s="10" t="s">
        <v>53</v>
      </c>
      <c r="D142" s="9" t="s">
        <v>72</v>
      </c>
      <c r="E142" s="9" t="s">
        <v>34</v>
      </c>
      <c r="F142" s="9" t="s">
        <v>23</v>
      </c>
      <c r="G142" s="9" t="s">
        <v>24</v>
      </c>
      <c r="H142" s="9" t="s">
        <v>25</v>
      </c>
      <c r="I142" s="11">
        <v>72700</v>
      </c>
      <c r="J142" s="25">
        <v>69411</v>
      </c>
      <c r="K142" s="29">
        <f t="shared" ref="K142:K174" si="2">J142/I142*100</f>
        <v>95.475928473177447</v>
      </c>
    </row>
    <row r="143" spans="1:11" ht="22.5" outlineLevel="1" x14ac:dyDescent="0.2">
      <c r="A143" s="9" t="s">
        <v>172</v>
      </c>
      <c r="B143" s="9" t="s">
        <v>178</v>
      </c>
      <c r="C143" s="10" t="s">
        <v>53</v>
      </c>
      <c r="D143" s="9" t="s">
        <v>36</v>
      </c>
      <c r="E143" s="9" t="s">
        <v>34</v>
      </c>
      <c r="F143" s="9" t="s">
        <v>23</v>
      </c>
      <c r="G143" s="9" t="s">
        <v>24</v>
      </c>
      <c r="H143" s="9" t="s">
        <v>25</v>
      </c>
      <c r="I143" s="11">
        <v>2044.81</v>
      </c>
      <c r="J143" s="25">
        <v>2044.81</v>
      </c>
      <c r="K143" s="29">
        <f t="shared" si="2"/>
        <v>100</v>
      </c>
    </row>
    <row r="144" spans="1:11" ht="22.5" outlineLevel="1" x14ac:dyDescent="0.2">
      <c r="A144" s="9" t="s">
        <v>172</v>
      </c>
      <c r="B144" s="9" t="s">
        <v>179</v>
      </c>
      <c r="C144" s="10" t="s">
        <v>180</v>
      </c>
      <c r="D144" s="9" t="s">
        <v>54</v>
      </c>
      <c r="E144" s="9" t="s">
        <v>34</v>
      </c>
      <c r="F144" s="9" t="s">
        <v>34</v>
      </c>
      <c r="G144" s="9" t="s">
        <v>24</v>
      </c>
      <c r="H144" s="9" t="s">
        <v>181</v>
      </c>
      <c r="I144" s="11">
        <v>880000</v>
      </c>
      <c r="J144" s="25">
        <v>880000</v>
      </c>
      <c r="K144" s="29">
        <f t="shared" si="2"/>
        <v>100</v>
      </c>
    </row>
    <row r="145" spans="1:11" ht="22.5" outlineLevel="1" x14ac:dyDescent="0.2">
      <c r="A145" s="9" t="s">
        <v>172</v>
      </c>
      <c r="B145" s="9" t="s">
        <v>179</v>
      </c>
      <c r="C145" s="10" t="s">
        <v>180</v>
      </c>
      <c r="D145" s="9" t="s">
        <v>55</v>
      </c>
      <c r="E145" s="9" t="s">
        <v>34</v>
      </c>
      <c r="F145" s="9" t="s">
        <v>34</v>
      </c>
      <c r="G145" s="9" t="s">
        <v>24</v>
      </c>
      <c r="H145" s="9" t="s">
        <v>181</v>
      </c>
      <c r="I145" s="11">
        <v>264600</v>
      </c>
      <c r="J145" s="25">
        <v>264600</v>
      </c>
      <c r="K145" s="29">
        <f t="shared" si="2"/>
        <v>100</v>
      </c>
    </row>
    <row r="146" spans="1:11" ht="22.5" outlineLevel="1" x14ac:dyDescent="0.2">
      <c r="A146" s="9" t="s">
        <v>172</v>
      </c>
      <c r="B146" s="9" t="s">
        <v>179</v>
      </c>
      <c r="C146" s="10" t="s">
        <v>180</v>
      </c>
      <c r="D146" s="9" t="s">
        <v>35</v>
      </c>
      <c r="E146" s="9" t="s">
        <v>34</v>
      </c>
      <c r="F146" s="9" t="s">
        <v>34</v>
      </c>
      <c r="G146" s="9" t="s">
        <v>24</v>
      </c>
      <c r="H146" s="9" t="s">
        <v>181</v>
      </c>
      <c r="I146" s="11">
        <v>2000000</v>
      </c>
      <c r="J146" s="25">
        <v>2000000</v>
      </c>
      <c r="K146" s="29">
        <f t="shared" si="2"/>
        <v>100</v>
      </c>
    </row>
    <row r="147" spans="1:11" ht="112.5" outlineLevel="1" x14ac:dyDescent="0.2">
      <c r="A147" s="9" t="s">
        <v>172</v>
      </c>
      <c r="B147" s="9" t="s">
        <v>182</v>
      </c>
      <c r="C147" s="16" t="s">
        <v>183</v>
      </c>
      <c r="D147" s="9" t="s">
        <v>54</v>
      </c>
      <c r="E147" s="9" t="s">
        <v>34</v>
      </c>
      <c r="F147" s="9" t="s">
        <v>63</v>
      </c>
      <c r="G147" s="9" t="s">
        <v>24</v>
      </c>
      <c r="H147" s="9" t="s">
        <v>184</v>
      </c>
      <c r="I147" s="11">
        <v>6678158.8799999999</v>
      </c>
      <c r="J147" s="25">
        <v>6678158.8799999999</v>
      </c>
      <c r="K147" s="29">
        <f t="shared" si="2"/>
        <v>100</v>
      </c>
    </row>
    <row r="148" spans="1:11" ht="112.5" outlineLevel="1" x14ac:dyDescent="0.2">
      <c r="A148" s="9" t="s">
        <v>172</v>
      </c>
      <c r="B148" s="9" t="s">
        <v>182</v>
      </c>
      <c r="C148" s="16" t="s">
        <v>183</v>
      </c>
      <c r="D148" s="9" t="s">
        <v>55</v>
      </c>
      <c r="E148" s="9" t="s">
        <v>34</v>
      </c>
      <c r="F148" s="9" t="s">
        <v>63</v>
      </c>
      <c r="G148" s="9" t="s">
        <v>24</v>
      </c>
      <c r="H148" s="9" t="s">
        <v>184</v>
      </c>
      <c r="I148" s="11">
        <v>2109841.12</v>
      </c>
      <c r="J148" s="25">
        <v>2109841.12</v>
      </c>
      <c r="K148" s="29">
        <f t="shared" si="2"/>
        <v>100</v>
      </c>
    </row>
    <row r="149" spans="1:11" ht="56.25" outlineLevel="1" x14ac:dyDescent="0.2">
      <c r="A149" s="9" t="s">
        <v>172</v>
      </c>
      <c r="B149" s="9" t="s">
        <v>185</v>
      </c>
      <c r="C149" s="10" t="s">
        <v>186</v>
      </c>
      <c r="D149" s="9" t="s">
        <v>36</v>
      </c>
      <c r="E149" s="9" t="s">
        <v>34</v>
      </c>
      <c r="F149" s="9" t="s">
        <v>23</v>
      </c>
      <c r="G149" s="9" t="s">
        <v>24</v>
      </c>
      <c r="H149" s="9" t="s">
        <v>25</v>
      </c>
      <c r="I149" s="11">
        <v>298409.68</v>
      </c>
      <c r="J149" s="25">
        <v>298409.68</v>
      </c>
      <c r="K149" s="29">
        <f t="shared" si="2"/>
        <v>100</v>
      </c>
    </row>
    <row r="150" spans="1:11" x14ac:dyDescent="0.2">
      <c r="A150" s="12" t="s">
        <v>172</v>
      </c>
      <c r="B150" s="13"/>
      <c r="C150" s="14"/>
      <c r="D150" s="13"/>
      <c r="E150" s="13"/>
      <c r="F150" s="13"/>
      <c r="G150" s="13"/>
      <c r="H150" s="13"/>
      <c r="I150" s="15">
        <v>33352352.489999998</v>
      </c>
      <c r="J150" s="26">
        <v>32390506.280000001</v>
      </c>
      <c r="K150" s="30">
        <f t="shared" si="2"/>
        <v>97.116106846470913</v>
      </c>
    </row>
    <row r="151" spans="1:11" ht="22.5" outlineLevel="1" x14ac:dyDescent="0.2">
      <c r="A151" s="9" t="s">
        <v>187</v>
      </c>
      <c r="B151" s="9" t="s">
        <v>188</v>
      </c>
      <c r="C151" s="10" t="s">
        <v>189</v>
      </c>
      <c r="D151" s="9" t="s">
        <v>31</v>
      </c>
      <c r="E151" s="9" t="s">
        <v>34</v>
      </c>
      <c r="F151" s="9" t="s">
        <v>23</v>
      </c>
      <c r="G151" s="9" t="s">
        <v>24</v>
      </c>
      <c r="H151" s="9" t="s">
        <v>25</v>
      </c>
      <c r="I151" s="11">
        <v>269595</v>
      </c>
      <c r="J151" s="25">
        <v>269595</v>
      </c>
      <c r="K151" s="29">
        <f t="shared" si="2"/>
        <v>100</v>
      </c>
    </row>
    <row r="152" spans="1:11" x14ac:dyDescent="0.2">
      <c r="A152" s="12" t="s">
        <v>187</v>
      </c>
      <c r="B152" s="13"/>
      <c r="C152" s="14"/>
      <c r="D152" s="13"/>
      <c r="E152" s="13"/>
      <c r="F152" s="13"/>
      <c r="G152" s="13"/>
      <c r="H152" s="13"/>
      <c r="I152" s="15">
        <v>269595</v>
      </c>
      <c r="J152" s="26">
        <v>269595</v>
      </c>
      <c r="K152" s="30">
        <f t="shared" si="2"/>
        <v>100</v>
      </c>
    </row>
    <row r="153" spans="1:11" outlineLevel="1" x14ac:dyDescent="0.2">
      <c r="A153" s="9" t="s">
        <v>190</v>
      </c>
      <c r="B153" s="9" t="s">
        <v>191</v>
      </c>
      <c r="C153" s="10" t="s">
        <v>192</v>
      </c>
      <c r="D153" s="9" t="s">
        <v>31</v>
      </c>
      <c r="E153" s="9" t="s">
        <v>34</v>
      </c>
      <c r="F153" s="9" t="s">
        <v>23</v>
      </c>
      <c r="G153" s="9" t="s">
        <v>24</v>
      </c>
      <c r="H153" s="9" t="s">
        <v>25</v>
      </c>
      <c r="I153" s="11">
        <v>1000</v>
      </c>
      <c r="J153" s="25">
        <v>843.2</v>
      </c>
      <c r="K153" s="29">
        <f t="shared" si="2"/>
        <v>84.320000000000007</v>
      </c>
    </row>
    <row r="154" spans="1:11" outlineLevel="1" x14ac:dyDescent="0.2">
      <c r="A154" s="9" t="s">
        <v>190</v>
      </c>
      <c r="B154" s="9" t="s">
        <v>191</v>
      </c>
      <c r="C154" s="10" t="s">
        <v>192</v>
      </c>
      <c r="D154" s="9" t="s">
        <v>193</v>
      </c>
      <c r="E154" s="9" t="s">
        <v>34</v>
      </c>
      <c r="F154" s="9" t="s">
        <v>23</v>
      </c>
      <c r="G154" s="9" t="s">
        <v>24</v>
      </c>
      <c r="H154" s="9" t="s">
        <v>25</v>
      </c>
      <c r="I154" s="11">
        <v>7784980</v>
      </c>
      <c r="J154" s="25">
        <v>7784980</v>
      </c>
      <c r="K154" s="29">
        <f t="shared" si="2"/>
        <v>100</v>
      </c>
    </row>
    <row r="155" spans="1:11" x14ac:dyDescent="0.2">
      <c r="A155" s="12" t="s">
        <v>190</v>
      </c>
      <c r="B155" s="13"/>
      <c r="C155" s="14"/>
      <c r="D155" s="13"/>
      <c r="E155" s="13"/>
      <c r="F155" s="13"/>
      <c r="G155" s="13"/>
      <c r="H155" s="13"/>
      <c r="I155" s="15">
        <v>7785980</v>
      </c>
      <c r="J155" s="26">
        <v>7785823.2000000002</v>
      </c>
      <c r="K155" s="30">
        <f t="shared" si="2"/>
        <v>99.997986123776329</v>
      </c>
    </row>
    <row r="156" spans="1:11" ht="22.5" outlineLevel="1" x14ac:dyDescent="0.2">
      <c r="A156" s="9" t="s">
        <v>194</v>
      </c>
      <c r="B156" s="9" t="s">
        <v>195</v>
      </c>
      <c r="C156" s="10" t="s">
        <v>196</v>
      </c>
      <c r="D156" s="9" t="s">
        <v>197</v>
      </c>
      <c r="E156" s="9" t="s">
        <v>34</v>
      </c>
      <c r="F156" s="9" t="s">
        <v>63</v>
      </c>
      <c r="G156" s="9" t="s">
        <v>24</v>
      </c>
      <c r="H156" s="9" t="s">
        <v>198</v>
      </c>
      <c r="I156" s="11">
        <v>0</v>
      </c>
      <c r="J156" s="25">
        <v>0</v>
      </c>
      <c r="K156" s="29"/>
    </row>
    <row r="157" spans="1:11" x14ac:dyDescent="0.2">
      <c r="A157" s="12" t="s">
        <v>194</v>
      </c>
      <c r="B157" s="13"/>
      <c r="C157" s="14"/>
      <c r="D157" s="13"/>
      <c r="E157" s="13"/>
      <c r="F157" s="13"/>
      <c r="G157" s="13"/>
      <c r="H157" s="13"/>
      <c r="I157" s="15">
        <v>0</v>
      </c>
      <c r="J157" s="26">
        <v>0</v>
      </c>
      <c r="K157" s="29"/>
    </row>
    <row r="158" spans="1:11" ht="22.5" outlineLevel="1" x14ac:dyDescent="0.2">
      <c r="A158" s="9" t="s">
        <v>199</v>
      </c>
      <c r="B158" s="9" t="s">
        <v>200</v>
      </c>
      <c r="C158" s="10" t="s">
        <v>53</v>
      </c>
      <c r="D158" s="9" t="s">
        <v>54</v>
      </c>
      <c r="E158" s="9" t="s">
        <v>34</v>
      </c>
      <c r="F158" s="9" t="s">
        <v>23</v>
      </c>
      <c r="G158" s="9" t="s">
        <v>24</v>
      </c>
      <c r="H158" s="9" t="s">
        <v>25</v>
      </c>
      <c r="I158" s="11">
        <v>3361400</v>
      </c>
      <c r="J158" s="25">
        <v>3357738.89</v>
      </c>
      <c r="K158" s="29">
        <f t="shared" si="2"/>
        <v>99.891083774617712</v>
      </c>
    </row>
    <row r="159" spans="1:11" ht="22.5" outlineLevel="1" x14ac:dyDescent="0.2">
      <c r="A159" s="9" t="s">
        <v>199</v>
      </c>
      <c r="B159" s="9" t="s">
        <v>200</v>
      </c>
      <c r="C159" s="10" t="s">
        <v>53</v>
      </c>
      <c r="D159" s="9" t="s">
        <v>201</v>
      </c>
      <c r="E159" s="9" t="s">
        <v>34</v>
      </c>
      <c r="F159" s="9" t="s">
        <v>23</v>
      </c>
      <c r="G159" s="9" t="s">
        <v>24</v>
      </c>
      <c r="H159" s="9" t="s">
        <v>25</v>
      </c>
      <c r="I159" s="11">
        <v>44000</v>
      </c>
      <c r="J159" s="25">
        <v>42751.03</v>
      </c>
      <c r="K159" s="29">
        <f t="shared" si="2"/>
        <v>97.161431818181825</v>
      </c>
    </row>
    <row r="160" spans="1:11" ht="22.5" outlineLevel="1" x14ac:dyDescent="0.2">
      <c r="A160" s="9" t="s">
        <v>199</v>
      </c>
      <c r="B160" s="9" t="s">
        <v>200</v>
      </c>
      <c r="C160" s="10" t="s">
        <v>53</v>
      </c>
      <c r="D160" s="9" t="s">
        <v>55</v>
      </c>
      <c r="E160" s="9" t="s">
        <v>34</v>
      </c>
      <c r="F160" s="9" t="s">
        <v>23</v>
      </c>
      <c r="G160" s="9" t="s">
        <v>24</v>
      </c>
      <c r="H160" s="9" t="s">
        <v>25</v>
      </c>
      <c r="I160" s="11">
        <v>1062100</v>
      </c>
      <c r="J160" s="25">
        <v>1047163.66</v>
      </c>
      <c r="K160" s="29">
        <f t="shared" si="2"/>
        <v>98.593697391959338</v>
      </c>
    </row>
    <row r="161" spans="1:11" ht="22.5" outlineLevel="1" x14ac:dyDescent="0.2">
      <c r="A161" s="9" t="s">
        <v>199</v>
      </c>
      <c r="B161" s="9" t="s">
        <v>200</v>
      </c>
      <c r="C161" s="10" t="s">
        <v>53</v>
      </c>
      <c r="D161" s="9" t="s">
        <v>30</v>
      </c>
      <c r="E161" s="9" t="s">
        <v>34</v>
      </c>
      <c r="F161" s="9" t="s">
        <v>23</v>
      </c>
      <c r="G161" s="9" t="s">
        <v>24</v>
      </c>
      <c r="H161" s="9" t="s">
        <v>25</v>
      </c>
      <c r="I161" s="11">
        <v>26867.57</v>
      </c>
      <c r="J161" s="25">
        <v>24735.93</v>
      </c>
      <c r="K161" s="29">
        <f t="shared" si="2"/>
        <v>92.066122838797853</v>
      </c>
    </row>
    <row r="162" spans="1:11" ht="22.5" outlineLevel="1" x14ac:dyDescent="0.2">
      <c r="A162" s="9" t="s">
        <v>199</v>
      </c>
      <c r="B162" s="9" t="s">
        <v>200</v>
      </c>
      <c r="C162" s="10" t="s">
        <v>53</v>
      </c>
      <c r="D162" s="9" t="s">
        <v>31</v>
      </c>
      <c r="E162" s="9" t="s">
        <v>34</v>
      </c>
      <c r="F162" s="9" t="s">
        <v>23</v>
      </c>
      <c r="G162" s="9" t="s">
        <v>24</v>
      </c>
      <c r="H162" s="9" t="s">
        <v>25</v>
      </c>
      <c r="I162" s="11">
        <v>303211.63</v>
      </c>
      <c r="J162" s="25">
        <v>298044.96999999997</v>
      </c>
      <c r="K162" s="29">
        <f t="shared" si="2"/>
        <v>98.296021824756522</v>
      </c>
    </row>
    <row r="163" spans="1:11" ht="22.5" outlineLevel="1" x14ac:dyDescent="0.2">
      <c r="A163" s="9" t="s">
        <v>199</v>
      </c>
      <c r="B163" s="9" t="s">
        <v>200</v>
      </c>
      <c r="C163" s="10" t="s">
        <v>53</v>
      </c>
      <c r="D163" s="9" t="s">
        <v>35</v>
      </c>
      <c r="E163" s="9" t="s">
        <v>34</v>
      </c>
      <c r="F163" s="9" t="s">
        <v>23</v>
      </c>
      <c r="G163" s="9" t="s">
        <v>24</v>
      </c>
      <c r="H163" s="9" t="s">
        <v>25</v>
      </c>
      <c r="I163" s="11">
        <v>556000</v>
      </c>
      <c r="J163" s="25">
        <v>403143.8</v>
      </c>
      <c r="K163" s="29">
        <f t="shared" si="2"/>
        <v>72.507877697841721</v>
      </c>
    </row>
    <row r="164" spans="1:11" ht="22.5" outlineLevel="1" x14ac:dyDescent="0.2">
      <c r="A164" s="9" t="s">
        <v>199</v>
      </c>
      <c r="B164" s="9" t="s">
        <v>200</v>
      </c>
      <c r="C164" s="10" t="s">
        <v>53</v>
      </c>
      <c r="D164" s="9" t="s">
        <v>72</v>
      </c>
      <c r="E164" s="9" t="s">
        <v>34</v>
      </c>
      <c r="F164" s="9" t="s">
        <v>23</v>
      </c>
      <c r="G164" s="9" t="s">
        <v>24</v>
      </c>
      <c r="H164" s="9" t="s">
        <v>25</v>
      </c>
      <c r="I164" s="11">
        <v>386600</v>
      </c>
      <c r="J164" s="25">
        <v>356244</v>
      </c>
      <c r="K164" s="29">
        <f t="shared" si="2"/>
        <v>92.147956544231775</v>
      </c>
    </row>
    <row r="165" spans="1:11" ht="22.5" outlineLevel="1" x14ac:dyDescent="0.2">
      <c r="A165" s="9" t="s">
        <v>199</v>
      </c>
      <c r="B165" s="9" t="s">
        <v>202</v>
      </c>
      <c r="C165" s="10" t="s">
        <v>180</v>
      </c>
      <c r="D165" s="9" t="s">
        <v>54</v>
      </c>
      <c r="E165" s="9" t="s">
        <v>34</v>
      </c>
      <c r="F165" s="9" t="s">
        <v>34</v>
      </c>
      <c r="G165" s="9" t="s">
        <v>24</v>
      </c>
      <c r="H165" s="9" t="s">
        <v>181</v>
      </c>
      <c r="I165" s="11">
        <v>3545000</v>
      </c>
      <c r="J165" s="25">
        <v>3545000</v>
      </c>
      <c r="K165" s="29">
        <f t="shared" si="2"/>
        <v>100</v>
      </c>
    </row>
    <row r="166" spans="1:11" ht="22.5" outlineLevel="1" x14ac:dyDescent="0.2">
      <c r="A166" s="9" t="s">
        <v>199</v>
      </c>
      <c r="B166" s="9" t="s">
        <v>202</v>
      </c>
      <c r="C166" s="10" t="s">
        <v>180</v>
      </c>
      <c r="D166" s="9" t="s">
        <v>55</v>
      </c>
      <c r="E166" s="9" t="s">
        <v>34</v>
      </c>
      <c r="F166" s="9" t="s">
        <v>34</v>
      </c>
      <c r="G166" s="9" t="s">
        <v>24</v>
      </c>
      <c r="H166" s="9" t="s">
        <v>181</v>
      </c>
      <c r="I166" s="11">
        <v>1029200</v>
      </c>
      <c r="J166" s="25">
        <v>1029200</v>
      </c>
      <c r="K166" s="29">
        <f t="shared" si="2"/>
        <v>100</v>
      </c>
    </row>
    <row r="167" spans="1:11" ht="22.5" outlineLevel="1" x14ac:dyDescent="0.2">
      <c r="A167" s="9" t="s">
        <v>199</v>
      </c>
      <c r="B167" s="9" t="s">
        <v>202</v>
      </c>
      <c r="C167" s="10" t="s">
        <v>180</v>
      </c>
      <c r="D167" s="9" t="s">
        <v>35</v>
      </c>
      <c r="E167" s="9" t="s">
        <v>34</v>
      </c>
      <c r="F167" s="9" t="s">
        <v>34</v>
      </c>
      <c r="G167" s="9" t="s">
        <v>24</v>
      </c>
      <c r="H167" s="9" t="s">
        <v>181</v>
      </c>
      <c r="I167" s="11">
        <v>930000</v>
      </c>
      <c r="J167" s="25">
        <v>928440.37</v>
      </c>
      <c r="K167" s="29">
        <f t="shared" si="2"/>
        <v>99.832297849462364</v>
      </c>
    </row>
    <row r="168" spans="1:11" ht="33.75" outlineLevel="1" x14ac:dyDescent="0.2">
      <c r="A168" s="9" t="s">
        <v>199</v>
      </c>
      <c r="B168" s="9" t="s">
        <v>44</v>
      </c>
      <c r="C168" s="10" t="s">
        <v>45</v>
      </c>
      <c r="D168" s="9" t="s">
        <v>46</v>
      </c>
      <c r="E168" s="9" t="s">
        <v>34</v>
      </c>
      <c r="F168" s="9" t="s">
        <v>23</v>
      </c>
      <c r="G168" s="9" t="s">
        <v>24</v>
      </c>
      <c r="H168" s="9" t="s">
        <v>25</v>
      </c>
      <c r="I168" s="11">
        <v>40625.03</v>
      </c>
      <c r="J168" s="25">
        <v>40625.03</v>
      </c>
      <c r="K168" s="29">
        <f t="shared" si="2"/>
        <v>100</v>
      </c>
    </row>
    <row r="169" spans="1:11" x14ac:dyDescent="0.2">
      <c r="A169" s="12" t="s">
        <v>199</v>
      </c>
      <c r="B169" s="13"/>
      <c r="C169" s="14"/>
      <c r="D169" s="13"/>
      <c r="E169" s="13"/>
      <c r="F169" s="13"/>
      <c r="G169" s="13"/>
      <c r="H169" s="13"/>
      <c r="I169" s="15">
        <v>11285004.23</v>
      </c>
      <c r="J169" s="26">
        <v>11073087.68</v>
      </c>
      <c r="K169" s="30">
        <f t="shared" si="2"/>
        <v>98.122140269680685</v>
      </c>
    </row>
    <row r="170" spans="1:11" ht="33.75" outlineLevel="1" x14ac:dyDescent="0.2">
      <c r="A170" s="9" t="s">
        <v>203</v>
      </c>
      <c r="B170" s="9" t="s">
        <v>204</v>
      </c>
      <c r="C170" s="10" t="s">
        <v>205</v>
      </c>
      <c r="D170" s="9" t="s">
        <v>31</v>
      </c>
      <c r="E170" s="9" t="s">
        <v>34</v>
      </c>
      <c r="F170" s="9" t="s">
        <v>23</v>
      </c>
      <c r="G170" s="9" t="s">
        <v>24</v>
      </c>
      <c r="H170" s="9" t="s">
        <v>25</v>
      </c>
      <c r="I170" s="11">
        <v>30000</v>
      </c>
      <c r="J170" s="25">
        <v>30000</v>
      </c>
      <c r="K170" s="29">
        <f t="shared" si="2"/>
        <v>100</v>
      </c>
    </row>
    <row r="171" spans="1:11" x14ac:dyDescent="0.2">
      <c r="A171" s="12" t="s">
        <v>203</v>
      </c>
      <c r="B171" s="13"/>
      <c r="C171" s="14"/>
      <c r="D171" s="13"/>
      <c r="E171" s="13"/>
      <c r="F171" s="13"/>
      <c r="G171" s="13"/>
      <c r="H171" s="13"/>
      <c r="I171" s="15">
        <v>30000</v>
      </c>
      <c r="J171" s="26">
        <v>30000</v>
      </c>
      <c r="K171" s="30">
        <f t="shared" si="2"/>
        <v>100</v>
      </c>
    </row>
    <row r="172" spans="1:11" ht="33.75" outlineLevel="1" x14ac:dyDescent="0.2">
      <c r="A172" s="9" t="s">
        <v>206</v>
      </c>
      <c r="B172" s="9" t="s">
        <v>207</v>
      </c>
      <c r="C172" s="10" t="s">
        <v>208</v>
      </c>
      <c r="D172" s="9" t="s">
        <v>209</v>
      </c>
      <c r="E172" s="9" t="s">
        <v>34</v>
      </c>
      <c r="F172" s="9" t="s">
        <v>23</v>
      </c>
      <c r="G172" s="9" t="s">
        <v>24</v>
      </c>
      <c r="H172" s="9" t="s">
        <v>25</v>
      </c>
      <c r="I172" s="11">
        <v>813400</v>
      </c>
      <c r="J172" s="25">
        <v>540887.12</v>
      </c>
      <c r="K172" s="29">
        <f t="shared" si="2"/>
        <v>66.497064175067621</v>
      </c>
    </row>
    <row r="173" spans="1:11" x14ac:dyDescent="0.2">
      <c r="A173" s="12" t="s">
        <v>206</v>
      </c>
      <c r="B173" s="13"/>
      <c r="C173" s="14"/>
      <c r="D173" s="13"/>
      <c r="E173" s="13"/>
      <c r="F173" s="13"/>
      <c r="G173" s="13"/>
      <c r="H173" s="13"/>
      <c r="I173" s="15">
        <v>813400</v>
      </c>
      <c r="J173" s="26">
        <v>540887.12</v>
      </c>
      <c r="K173" s="30">
        <f t="shared" si="2"/>
        <v>66.497064175067621</v>
      </c>
    </row>
    <row r="174" spans="1:11" x14ac:dyDescent="0.2">
      <c r="A174" s="17" t="s">
        <v>210</v>
      </c>
      <c r="B174" s="18"/>
      <c r="C174" s="19"/>
      <c r="D174" s="18"/>
      <c r="E174" s="18"/>
      <c r="F174" s="18"/>
      <c r="G174" s="18"/>
      <c r="H174" s="18"/>
      <c r="I174" s="20">
        <v>249370588.18000001</v>
      </c>
      <c r="J174" s="27">
        <v>244540428.84</v>
      </c>
      <c r="K174" s="30">
        <f t="shared" si="2"/>
        <v>98.06305973160174</v>
      </c>
    </row>
  </sheetData>
  <mergeCells count="6">
    <mergeCell ref="A1:F1"/>
    <mergeCell ref="A6:H6"/>
    <mergeCell ref="A7:G7"/>
    <mergeCell ref="A8:G8"/>
    <mergeCell ref="A9:G9"/>
    <mergeCell ref="A10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rep:2.56.0.149</dc:description>
  <cp:lastModifiedBy>user</cp:lastModifiedBy>
  <dcterms:created xsi:type="dcterms:W3CDTF">2024-01-17T06:18:26Z</dcterms:created>
  <dcterms:modified xsi:type="dcterms:W3CDTF">2024-01-17T06:18:26Z</dcterms:modified>
</cp:coreProperties>
</file>